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86744\Documents\ATI\MARCHE T2-SIP\LIGNES SFR\"/>
    </mc:Choice>
  </mc:AlternateContent>
  <xr:revisionPtr revIDLastSave="0" documentId="13_ncr:1_{1F68E1AD-2DC9-4203-A968-2EDE05D868C8}" xr6:coauthVersionLast="47" xr6:coauthVersionMax="47" xr10:uidLastSave="{00000000-0000-0000-0000-000000000000}"/>
  <bookViews>
    <workbookView xWindow="25080" yWindow="-120" windowWidth="25440" windowHeight="15990" xr2:uid="{C01626BE-767E-4EB7-9FCF-A14A4E0B103B}"/>
  </bookViews>
  <sheets>
    <sheet name="Feuil1" sheetId="1" r:id="rId1"/>
  </sheets>
  <definedNames>
    <definedName name="_xlnm._FilterDatabase" localSheetId="0" hidden="1">Feuil1!$A$2:$O$236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6" i="1" l="1" a="1"/>
  <c r="E236" i="1" s="1"/>
  <c r="E235" i="1" a="1"/>
  <c r="E235" i="1" s="1"/>
  <c r="E234" i="1" a="1"/>
  <c r="E234" i="1" s="1"/>
  <c r="E233" i="1" a="1"/>
  <c r="E233" i="1" s="1"/>
  <c r="E232" i="1" a="1"/>
  <c r="E232" i="1" s="1"/>
  <c r="E231" i="1" a="1"/>
  <c r="E231" i="1" s="1"/>
  <c r="E230" i="1" a="1"/>
  <c r="E230" i="1" s="1"/>
  <c r="E229" i="1" a="1"/>
  <c r="E229" i="1" s="1"/>
  <c r="E228" i="1" a="1"/>
  <c r="E228" i="1" s="1"/>
  <c r="E227" i="1" a="1"/>
  <c r="E227" i="1" s="1"/>
  <c r="E226" i="1" a="1"/>
  <c r="E226" i="1" s="1"/>
  <c r="E225" i="1" a="1"/>
  <c r="E225" i="1" s="1"/>
  <c r="E224" i="1" a="1"/>
  <c r="E224" i="1" s="1"/>
  <c r="E223" i="1" a="1"/>
  <c r="E223" i="1" s="1"/>
  <c r="E222" i="1" a="1"/>
  <c r="E222" i="1" s="1"/>
  <c r="E221" i="1" a="1"/>
  <c r="E221" i="1" s="1"/>
  <c r="E220" i="1" a="1"/>
  <c r="E220" i="1" s="1"/>
  <c r="E219" i="1" a="1"/>
  <c r="E219" i="1" s="1"/>
  <c r="E218" i="1" a="1"/>
  <c r="E218" i="1" s="1"/>
  <c r="E217" i="1" a="1"/>
  <c r="E217" i="1" s="1"/>
  <c r="E216" i="1" a="1"/>
  <c r="E216" i="1" s="1"/>
  <c r="E215" i="1" a="1"/>
  <c r="E215" i="1" s="1"/>
  <c r="E214" i="1" a="1"/>
  <c r="E214" i="1" s="1"/>
  <c r="E213" i="1" a="1"/>
  <c r="E213" i="1" s="1"/>
  <c r="E212" i="1" a="1"/>
  <c r="E212" i="1" s="1"/>
  <c r="E211" i="1" a="1"/>
  <c r="E211" i="1" s="1"/>
  <c r="E210" i="1" a="1"/>
  <c r="E210" i="1" s="1"/>
  <c r="E209" i="1" a="1"/>
  <c r="E209" i="1" s="1"/>
  <c r="E208" i="1" a="1"/>
  <c r="E208" i="1" s="1"/>
  <c r="E207" i="1" a="1"/>
  <c r="E207" i="1" s="1"/>
  <c r="E206" i="1" a="1"/>
  <c r="E206" i="1" s="1"/>
  <c r="E205" i="1" a="1"/>
  <c r="E205" i="1" s="1"/>
  <c r="E204" i="1" a="1"/>
  <c r="E204" i="1" s="1"/>
  <c r="E203" i="1" a="1"/>
  <c r="E203" i="1" s="1"/>
  <c r="E202" i="1" a="1"/>
  <c r="E202" i="1" s="1"/>
  <c r="E201" i="1" a="1"/>
  <c r="E201" i="1" s="1"/>
  <c r="E200" i="1" a="1"/>
  <c r="E200" i="1" s="1"/>
  <c r="E199" i="1" a="1"/>
  <c r="E199" i="1" s="1"/>
  <c r="E198" i="1" a="1"/>
  <c r="E198" i="1" s="1"/>
  <c r="E197" i="1" a="1"/>
  <c r="E197" i="1" s="1"/>
  <c r="E196" i="1" a="1"/>
  <c r="E196" i="1" s="1"/>
  <c r="E195" i="1" a="1"/>
  <c r="E195" i="1" s="1"/>
  <c r="E194" i="1" a="1"/>
  <c r="E194" i="1" s="1"/>
  <c r="E193" i="1" a="1"/>
  <c r="E193" i="1" s="1"/>
  <c r="E192" i="1" a="1"/>
  <c r="E192" i="1" s="1"/>
  <c r="E191" i="1" a="1"/>
  <c r="E191" i="1" s="1"/>
  <c r="E190" i="1" a="1"/>
  <c r="E190" i="1" s="1"/>
  <c r="E189" i="1" a="1"/>
  <c r="E189" i="1" s="1"/>
  <c r="E188" i="1" a="1"/>
  <c r="E188" i="1" s="1"/>
  <c r="E187" i="1" a="1"/>
  <c r="E187" i="1" s="1"/>
  <c r="E186" i="1" a="1"/>
  <c r="E186" i="1" s="1"/>
  <c r="E185" i="1" a="1"/>
  <c r="E185" i="1" s="1"/>
  <c r="E184" i="1" a="1"/>
  <c r="E184" i="1" s="1"/>
  <c r="E183" i="1" a="1"/>
  <c r="E183" i="1" s="1"/>
  <c r="E182" i="1" a="1"/>
  <c r="E182" i="1" s="1"/>
  <c r="E181" i="1" a="1"/>
  <c r="E181" i="1" s="1"/>
  <c r="E180" i="1" a="1"/>
  <c r="E180" i="1" s="1"/>
  <c r="E179" i="1" a="1"/>
  <c r="E179" i="1" s="1"/>
  <c r="E178" i="1" a="1"/>
  <c r="E178" i="1" s="1"/>
  <c r="E177" i="1" a="1"/>
  <c r="E177" i="1" s="1"/>
  <c r="E176" i="1" a="1"/>
  <c r="E176" i="1" s="1"/>
  <c r="E175" i="1" a="1"/>
  <c r="E175" i="1" s="1"/>
  <c r="E174" i="1" a="1"/>
  <c r="E174" i="1" s="1"/>
  <c r="E173" i="1" a="1"/>
  <c r="E173" i="1" s="1"/>
  <c r="E172" i="1" a="1"/>
  <c r="E172" i="1" s="1"/>
  <c r="E171" i="1" a="1"/>
  <c r="E171" i="1" s="1"/>
  <c r="E170" i="1" a="1"/>
  <c r="E170" i="1" s="1"/>
  <c r="E169" i="1" a="1"/>
  <c r="E169" i="1" s="1"/>
  <c r="E168" i="1" a="1"/>
  <c r="E168" i="1" s="1"/>
  <c r="E167" i="1" a="1"/>
  <c r="E167" i="1" s="1"/>
  <c r="E166" i="1" a="1"/>
  <c r="E166" i="1" s="1"/>
  <c r="E165" i="1" a="1"/>
  <c r="E165" i="1" s="1"/>
  <c r="E164" i="1" a="1"/>
  <c r="E164" i="1" s="1"/>
  <c r="E163" i="1" a="1"/>
  <c r="E163" i="1" s="1"/>
  <c r="E162" i="1" a="1"/>
  <c r="E162" i="1" s="1"/>
  <c r="E161" i="1" a="1"/>
  <c r="E161" i="1" s="1"/>
  <c r="E160" i="1" a="1"/>
  <c r="E160" i="1" s="1"/>
  <c r="E159" i="1" a="1"/>
  <c r="E159" i="1" s="1"/>
  <c r="E158" i="1" a="1"/>
  <c r="E158" i="1" s="1"/>
  <c r="E157" i="1" a="1"/>
  <c r="E157" i="1" s="1"/>
  <c r="E156" i="1" a="1"/>
  <c r="E156" i="1" s="1"/>
  <c r="E155" i="1" a="1"/>
  <c r="E155" i="1" s="1"/>
  <c r="E154" i="1" a="1"/>
  <c r="E154" i="1" s="1"/>
  <c r="E153" i="1" a="1"/>
  <c r="E153" i="1" s="1"/>
  <c r="E152" i="1" a="1"/>
  <c r="E152" i="1" s="1"/>
  <c r="E151" i="1" a="1"/>
  <c r="E151" i="1" s="1"/>
  <c r="E150" i="1" a="1"/>
  <c r="E150" i="1" s="1"/>
  <c r="E149" i="1" a="1"/>
  <c r="E149" i="1" s="1"/>
  <c r="E148" i="1" a="1"/>
  <c r="E148" i="1" s="1"/>
  <c r="E147" i="1" a="1"/>
  <c r="E147" i="1" s="1"/>
  <c r="E146" i="1" a="1"/>
  <c r="E146" i="1" s="1"/>
  <c r="E145" i="1" a="1"/>
  <c r="E145" i="1" s="1"/>
  <c r="E144" i="1" a="1"/>
  <c r="E144" i="1" s="1"/>
  <c r="E143" i="1" a="1"/>
  <c r="E143" i="1" s="1"/>
  <c r="E142" i="1" a="1"/>
  <c r="E142" i="1" s="1"/>
  <c r="E141" i="1" a="1"/>
  <c r="E141" i="1" s="1"/>
  <c r="E140" i="1" a="1"/>
  <c r="E140" i="1" s="1"/>
  <c r="E139" i="1" a="1"/>
  <c r="E139" i="1" s="1"/>
  <c r="E138" i="1" a="1"/>
  <c r="E138" i="1" s="1"/>
  <c r="E137" i="1" a="1"/>
  <c r="E137" i="1" s="1"/>
  <c r="E136" i="1" a="1"/>
  <c r="E136" i="1" s="1"/>
  <c r="E135" i="1" a="1"/>
  <c r="E135" i="1" s="1"/>
  <c r="E134" i="1" a="1"/>
  <c r="E134" i="1" s="1"/>
  <c r="E133" i="1" a="1"/>
  <c r="E133" i="1" s="1"/>
  <c r="E132" i="1" a="1"/>
  <c r="E132" i="1" s="1"/>
  <c r="E131" i="1" a="1"/>
  <c r="E131" i="1" s="1"/>
  <c r="E130" i="1" a="1"/>
  <c r="E130" i="1" s="1"/>
  <c r="E129" i="1" a="1"/>
  <c r="E129" i="1" s="1"/>
  <c r="E128" i="1" a="1"/>
  <c r="E128" i="1" s="1"/>
  <c r="E127" i="1" a="1"/>
  <c r="E127" i="1" s="1"/>
  <c r="E126" i="1" a="1"/>
  <c r="E126" i="1" s="1"/>
  <c r="E125" i="1" a="1"/>
  <c r="E125" i="1" s="1"/>
  <c r="E124" i="1" a="1"/>
  <c r="E124" i="1" s="1"/>
  <c r="E123" i="1" a="1"/>
  <c r="E123" i="1" s="1"/>
  <c r="E122" i="1" a="1"/>
  <c r="E122" i="1" s="1"/>
  <c r="E121" i="1" a="1"/>
  <c r="E121" i="1" s="1"/>
  <c r="E120" i="1" a="1"/>
  <c r="E120" i="1" s="1"/>
  <c r="E119" i="1" a="1"/>
  <c r="E119" i="1" s="1"/>
  <c r="E118" i="1" a="1"/>
  <c r="E118" i="1" s="1"/>
  <c r="E117" i="1" a="1"/>
  <c r="E117" i="1" s="1"/>
  <c r="E116" i="1" a="1"/>
  <c r="E116" i="1" s="1"/>
  <c r="E115" i="1" a="1"/>
  <c r="E115" i="1" s="1"/>
  <c r="E114" i="1" a="1"/>
  <c r="E114" i="1" s="1"/>
  <c r="E113" i="1" a="1"/>
  <c r="E113" i="1" s="1"/>
  <c r="E112" i="1" a="1"/>
  <c r="E112" i="1" s="1"/>
  <c r="E111" i="1" a="1"/>
  <c r="E111" i="1" s="1"/>
  <c r="E110" i="1" a="1"/>
  <c r="E110" i="1" s="1"/>
  <c r="E109" i="1" a="1"/>
  <c r="E109" i="1" s="1"/>
  <c r="E108" i="1" a="1"/>
  <c r="E108" i="1" s="1"/>
  <c r="E107" i="1" a="1"/>
  <c r="E107" i="1" s="1"/>
  <c r="E106" i="1" a="1"/>
  <c r="E106" i="1" s="1"/>
  <c r="E105" i="1" a="1"/>
  <c r="E105" i="1" s="1"/>
  <c r="E104" i="1" a="1"/>
  <c r="E104" i="1" s="1"/>
  <c r="E103" i="1" a="1"/>
  <c r="E103" i="1" s="1"/>
  <c r="E102" i="1" a="1"/>
  <c r="E102" i="1" s="1"/>
  <c r="E101" i="1" a="1"/>
  <c r="E101" i="1" s="1"/>
  <c r="E100" i="1" a="1"/>
  <c r="E100" i="1" s="1"/>
  <c r="E99" i="1" a="1"/>
  <c r="E99" i="1" s="1"/>
  <c r="E98" i="1" a="1"/>
  <c r="E98" i="1" s="1"/>
  <c r="E97" i="1" a="1"/>
  <c r="E97" i="1" s="1"/>
  <c r="E96" i="1" a="1"/>
  <c r="E96" i="1" s="1"/>
  <c r="E95" i="1" a="1"/>
  <c r="E95" i="1" s="1"/>
  <c r="E94" i="1" a="1"/>
  <c r="E94" i="1" s="1"/>
  <c r="E93" i="1" a="1"/>
  <c r="E93" i="1" s="1"/>
  <c r="E92" i="1" a="1"/>
  <c r="E92" i="1" s="1"/>
  <c r="E91" i="1" a="1"/>
  <c r="E91" i="1" s="1"/>
  <c r="E90" i="1" a="1"/>
  <c r="E90" i="1" s="1"/>
  <c r="E89" i="1" a="1"/>
  <c r="E89" i="1" s="1"/>
  <c r="E88" i="1" a="1"/>
  <c r="E88" i="1" s="1"/>
  <c r="E87" i="1" a="1"/>
  <c r="E87" i="1" s="1"/>
  <c r="E86" i="1" a="1"/>
  <c r="E86" i="1" s="1"/>
  <c r="E85" i="1" a="1"/>
  <c r="E85" i="1" s="1"/>
  <c r="E84" i="1" a="1"/>
  <c r="E84" i="1" s="1"/>
  <c r="E83" i="1" a="1"/>
  <c r="E83" i="1" s="1"/>
  <c r="E82" i="1" a="1"/>
  <c r="E82" i="1" s="1"/>
  <c r="E81" i="1" a="1"/>
  <c r="E81" i="1" s="1"/>
  <c r="E80" i="1" a="1"/>
  <c r="E80" i="1" s="1"/>
  <c r="E79" i="1" a="1"/>
  <c r="E79" i="1" s="1"/>
  <c r="E78" i="1" a="1"/>
  <c r="E78" i="1" s="1"/>
  <c r="E77" i="1" a="1"/>
  <c r="E77" i="1" s="1"/>
  <c r="E76" i="1" a="1"/>
  <c r="E76" i="1" s="1"/>
  <c r="E75" i="1" a="1"/>
  <c r="E75" i="1" s="1"/>
  <c r="E74" i="1" a="1"/>
  <c r="E74" i="1" s="1"/>
  <c r="E73" i="1" a="1"/>
  <c r="E73" i="1" s="1"/>
  <c r="E72" i="1" a="1"/>
  <c r="E72" i="1" s="1"/>
  <c r="E71" i="1" a="1"/>
  <c r="E71" i="1" s="1"/>
  <c r="E70" i="1" a="1"/>
  <c r="E70" i="1" s="1"/>
  <c r="E69" i="1" a="1"/>
  <c r="E69" i="1" s="1"/>
  <c r="E68" i="1" a="1"/>
  <c r="E68" i="1" s="1"/>
  <c r="E67" i="1" a="1"/>
  <c r="E67" i="1" s="1"/>
  <c r="E66" i="1" a="1"/>
  <c r="E66" i="1" s="1"/>
  <c r="E65" i="1" a="1"/>
  <c r="E65" i="1" s="1"/>
  <c r="E64" i="1" a="1"/>
  <c r="E64" i="1" s="1"/>
  <c r="E63" i="1" a="1"/>
  <c r="E63" i="1" s="1"/>
  <c r="E62" i="1" a="1"/>
  <c r="E62" i="1" s="1"/>
  <c r="E61" i="1" a="1"/>
  <c r="E61" i="1" s="1"/>
  <c r="E60" i="1" a="1"/>
  <c r="E60" i="1" s="1"/>
  <c r="E59" i="1" a="1"/>
  <c r="E59" i="1" s="1"/>
  <c r="E58" i="1" a="1"/>
  <c r="E58" i="1" s="1"/>
  <c r="E57" i="1" a="1"/>
  <c r="E57" i="1" s="1"/>
  <c r="E56" i="1" a="1"/>
  <c r="E56" i="1" s="1"/>
  <c r="E55" i="1" a="1"/>
  <c r="E55" i="1" s="1"/>
  <c r="E54" i="1" a="1"/>
  <c r="E54" i="1" s="1"/>
  <c r="E53" i="1" a="1"/>
  <c r="E53" i="1" s="1"/>
  <c r="E52" i="1" a="1"/>
  <c r="E52" i="1" s="1"/>
  <c r="E51" i="1" a="1"/>
  <c r="E51" i="1" s="1"/>
  <c r="E50" i="1" a="1"/>
  <c r="E50" i="1" s="1"/>
  <c r="E49" i="1" a="1"/>
  <c r="E49" i="1" s="1"/>
  <c r="E48" i="1" a="1"/>
  <c r="E48" i="1" s="1"/>
  <c r="E47" i="1" a="1"/>
  <c r="E47" i="1" s="1"/>
  <c r="E46" i="1" a="1"/>
  <c r="E46" i="1" s="1"/>
  <c r="E45" i="1" a="1"/>
  <c r="E45" i="1" s="1"/>
  <c r="E44" i="1" a="1"/>
  <c r="E44" i="1" s="1"/>
  <c r="E43" i="1" a="1"/>
  <c r="E43" i="1" s="1"/>
  <c r="E42" i="1" a="1"/>
  <c r="E42" i="1" s="1"/>
  <c r="E41" i="1" a="1"/>
  <c r="E41" i="1" s="1"/>
  <c r="E40" i="1" a="1"/>
  <c r="E40" i="1" s="1"/>
  <c r="E39" i="1" a="1"/>
  <c r="E39" i="1" s="1"/>
  <c r="E38" i="1" a="1"/>
  <c r="E38" i="1" s="1"/>
  <c r="E37" i="1" a="1"/>
  <c r="E37" i="1" s="1"/>
  <c r="E36" i="1" a="1"/>
  <c r="E36" i="1" s="1"/>
  <c r="E35" i="1" a="1"/>
  <c r="E35" i="1" s="1"/>
  <c r="E34" i="1" a="1"/>
  <c r="E34" i="1" s="1"/>
  <c r="E33" i="1" a="1"/>
  <c r="E33" i="1" s="1"/>
  <c r="E32" i="1" a="1"/>
  <c r="E32" i="1" s="1"/>
  <c r="E31" i="1" a="1"/>
  <c r="E31" i="1" s="1"/>
  <c r="E30" i="1" a="1"/>
  <c r="E30" i="1" s="1"/>
  <c r="E29" i="1" a="1"/>
  <c r="E29" i="1" s="1"/>
  <c r="E28" i="1" a="1"/>
  <c r="E28" i="1" s="1"/>
  <c r="E27" i="1" a="1"/>
  <c r="E27" i="1" s="1"/>
  <c r="E26" i="1" a="1"/>
  <c r="E26" i="1" s="1"/>
  <c r="E25" i="1" a="1"/>
  <c r="E25" i="1" s="1"/>
  <c r="E24" i="1" a="1"/>
  <c r="E24" i="1" s="1"/>
  <c r="E23" i="1" a="1"/>
  <c r="E23" i="1" s="1"/>
  <c r="E22" i="1" a="1"/>
  <c r="E22" i="1" s="1"/>
  <c r="E21" i="1" a="1"/>
  <c r="E21" i="1" s="1"/>
  <c r="E20" i="1" a="1"/>
  <c r="E20" i="1" s="1"/>
  <c r="E19" i="1" a="1"/>
  <c r="E19" i="1" s="1"/>
  <c r="E18" i="1" a="1"/>
  <c r="E18" i="1" s="1"/>
  <c r="E17" i="1" a="1"/>
  <c r="E17" i="1" s="1"/>
  <c r="E16" i="1" a="1"/>
  <c r="E16" i="1" s="1"/>
  <c r="E15" i="1" a="1"/>
  <c r="E15" i="1" s="1"/>
  <c r="E14" i="1" a="1"/>
  <c r="E14" i="1" s="1"/>
  <c r="E13" i="1" a="1"/>
  <c r="E13" i="1" s="1"/>
  <c r="E12" i="1" a="1"/>
  <c r="E12" i="1" s="1"/>
  <c r="E11" i="1" a="1"/>
  <c r="E11" i="1" s="1"/>
  <c r="E10" i="1" a="1"/>
  <c r="E10" i="1" s="1"/>
  <c r="E9" i="1" a="1"/>
  <c r="E9" i="1" s="1"/>
  <c r="E8" i="1" a="1"/>
  <c r="E8" i="1" s="1"/>
  <c r="E7" i="1" a="1"/>
  <c r="E7" i="1" s="1"/>
  <c r="E6" i="1" a="1"/>
  <c r="E6" i="1" s="1"/>
  <c r="E5" i="1" a="1"/>
  <c r="E5" i="1" s="1"/>
  <c r="E4" i="1" a="1"/>
  <c r="E4" i="1" s="1"/>
  <c r="E3" i="1" a="1"/>
  <c r="E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KAIFFER, Olivier</author>
  </authors>
  <commentList>
    <comment ref="E2" authorId="0" shapeId="0" xr:uid="{FAA95955-09A8-4F4F-B952-8C412ADBD893}">
      <text>
        <r>
          <rPr>
            <b/>
            <sz val="8"/>
            <color indexed="81"/>
            <rFont val="Tahoma"/>
            <family val="2"/>
          </rPr>
          <t xml:space="preserve">Accès type 1 Raccordement sur commutateur par desserte unique
            1a - le lien est sur un support cuivre
            1b - le lien est en fibre optique
Accès type 2 Raccordement sur commutateur par double desserte
Accès type 3 Raccordement avec double desserte sur 2 commutateurs différents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<sst xmlns="http://schemas.openxmlformats.org/spreadsheetml/2006/main" count="2351" uniqueCount="304">
  <si>
    <t>Site distant AP/HP</t>
  </si>
  <si>
    <t>Site SFR
COMMUTATION</t>
  </si>
  <si>
    <t>Nom</t>
  </si>
  <si>
    <t>MID</t>
  </si>
  <si>
    <t>Loc SDH</t>
  </si>
  <si>
    <t>Type d'accès</t>
  </si>
  <si>
    <t>Type de sécurisation (1a, 1b, 2 ou 3)</t>
  </si>
  <si>
    <t>Sigle</t>
  </si>
  <si>
    <t>Type T2</t>
  </si>
  <si>
    <t>Nb T2 dans Grpt</t>
  </si>
  <si>
    <t>NDI SFR
(SNB ou NDG)</t>
  </si>
  <si>
    <t>ND IFT
à porter</t>
  </si>
  <si>
    <t>Commutateur</t>
  </si>
  <si>
    <t>Prot.</t>
  </si>
  <si>
    <t>Digits transmis</t>
  </si>
  <si>
    <t>AOC</t>
  </si>
  <si>
    <t>MGW</t>
  </si>
  <si>
    <t>Antoine Béclère</t>
  </si>
  <si>
    <t>0000000010648300</t>
  </si>
  <si>
    <t>BCL 1</t>
  </si>
  <si>
    <t>FO</t>
  </si>
  <si>
    <t>ABC</t>
  </si>
  <si>
    <t>Mixte</t>
  </si>
  <si>
    <t>VE01</t>
  </si>
  <si>
    <t>ETSI</t>
  </si>
  <si>
    <t>Oui</t>
  </si>
  <si>
    <t>Migré sur E10</t>
  </si>
  <si>
    <t>Non</t>
  </si>
  <si>
    <t>MI04</t>
  </si>
  <si>
    <t>Albert Chenevier</t>
  </si>
  <si>
    <t>1-EY4PD</t>
  </si>
  <si>
    <t>BCL 2</t>
  </si>
  <si>
    <t>ACH</t>
  </si>
  <si>
    <t>VE03</t>
  </si>
  <si>
    <t>Valenton - MGW32</t>
  </si>
  <si>
    <t>Ambroise Paré</t>
  </si>
  <si>
    <t>1-EY4D1276641219</t>
  </si>
  <si>
    <t>BCL 4</t>
  </si>
  <si>
    <t>APR</t>
  </si>
  <si>
    <t>Sortant</t>
  </si>
  <si>
    <t>TR06</t>
  </si>
  <si>
    <t>Valenton - MGW24</t>
  </si>
  <si>
    <t>1-EY4D1276641218</t>
  </si>
  <si>
    <t>Mitry - MGW33</t>
  </si>
  <si>
    <t>0000000012995480</t>
  </si>
  <si>
    <t>Entrant</t>
  </si>
  <si>
    <t>Avicenne</t>
  </si>
  <si>
    <t>1-EY3RP276641249</t>
  </si>
  <si>
    <t>AVC</t>
  </si>
  <si>
    <t>1-EY3RP276641250</t>
  </si>
  <si>
    <t>Mitry - MGW25</t>
  </si>
  <si>
    <t>1-EY3RP</t>
  </si>
  <si>
    <t xml:space="preserve">SAMU93 AVICENNE Bobigny </t>
  </si>
  <si>
    <t>0000000012079036</t>
  </si>
  <si>
    <t>Bichat - Claude Bernard</t>
  </si>
  <si>
    <t>1-EXY3Z</t>
  </si>
  <si>
    <t>ROUGE</t>
  </si>
  <si>
    <t>BCH</t>
  </si>
  <si>
    <t>VN4</t>
  </si>
  <si>
    <t>BLEUE</t>
  </si>
  <si>
    <t>1-EXY3Z276641241</t>
  </si>
  <si>
    <t>AU09</t>
  </si>
  <si>
    <t>Trappes - MGW36</t>
  </si>
  <si>
    <t>VA06</t>
  </si>
  <si>
    <t>Mitry - MGW23</t>
  </si>
  <si>
    <t>CO03</t>
  </si>
  <si>
    <t>Valenton - MGW05</t>
  </si>
  <si>
    <t>0000000002398128</t>
  </si>
  <si>
    <t>-</t>
  </si>
  <si>
    <t>LALPT</t>
  </si>
  <si>
    <t>Trappes - MGW29</t>
  </si>
  <si>
    <t>Mitry - MGW04</t>
  </si>
  <si>
    <t>Bicètre</t>
  </si>
  <si>
    <t>1-EYH0T276647944</t>
  </si>
  <si>
    <t>BCT</t>
  </si>
  <si>
    <t>1-EYH0T276641239</t>
  </si>
  <si>
    <t>1-EYH0T</t>
  </si>
  <si>
    <t>Beaujon</t>
  </si>
  <si>
    <t>1-EY4HZ</t>
  </si>
  <si>
    <t>BJN</t>
  </si>
  <si>
    <t>Trappes - MGW37</t>
  </si>
  <si>
    <t>Broca</t>
  </si>
  <si>
    <t>1-EXZ1L</t>
  </si>
  <si>
    <t>BCL 6</t>
  </si>
  <si>
    <t>BRC</t>
  </si>
  <si>
    <t xml:space="preserve">Broca-La Rochefoucault-La Collégiale </t>
  </si>
  <si>
    <t>Valenton - MGW15</t>
  </si>
  <si>
    <t>0000000010656197</t>
  </si>
  <si>
    <t>BCL6</t>
  </si>
  <si>
    <t>NON</t>
  </si>
  <si>
    <t>Valenton - MGW07</t>
  </si>
  <si>
    <t>Berck</t>
  </si>
  <si>
    <t>0000000010721847</t>
  </si>
  <si>
    <t>DSL</t>
  </si>
  <si>
    <t>BRK</t>
  </si>
  <si>
    <t>RAS</t>
  </si>
  <si>
    <t>IMS</t>
  </si>
  <si>
    <t>Bretonneau</t>
  </si>
  <si>
    <t>1-EXYBH</t>
  </si>
  <si>
    <t>BCL 3</t>
  </si>
  <si>
    <t>BRT</t>
  </si>
  <si>
    <t>Cochin</t>
  </si>
  <si>
    <t>1-EY1RL276641217</t>
  </si>
  <si>
    <t>CCH</t>
  </si>
  <si>
    <t>1-EY1RL276641215</t>
  </si>
  <si>
    <t>1-EY1RL</t>
  </si>
  <si>
    <t>0000000002398164</t>
  </si>
  <si>
    <t>Corentin Celton</t>
  </si>
  <si>
    <t>0000000012736539</t>
  </si>
  <si>
    <t>CCL</t>
  </si>
  <si>
    <t>Charles Foix</t>
  </si>
  <si>
    <t>1-EYH39</t>
  </si>
  <si>
    <t>CFX</t>
  </si>
  <si>
    <t>Charles Foix -La Fondation d'Heur</t>
  </si>
  <si>
    <t>1-EYH39;</t>
  </si>
  <si>
    <t>Dupuytren</t>
  </si>
  <si>
    <t>0000000011889363 ex. 1-EYHAL</t>
  </si>
  <si>
    <t>DPY</t>
  </si>
  <si>
    <t>1-EYHAL</t>
  </si>
  <si>
    <t>Europeen Georges Pompidou</t>
  </si>
  <si>
    <t>1-EXYRL</t>
  </si>
  <si>
    <t>EGP</t>
  </si>
  <si>
    <t>1-EXYRL276641230</t>
  </si>
  <si>
    <t>0000000002398175</t>
  </si>
  <si>
    <t>AGEPS Paris</t>
  </si>
  <si>
    <t>1-EY241</t>
  </si>
  <si>
    <t>EPSF</t>
  </si>
  <si>
    <t>AGEPS Nanterre</t>
  </si>
  <si>
    <t>1-EY3P9</t>
  </si>
  <si>
    <t>EPSN</t>
  </si>
  <si>
    <t>Emile Roux</t>
  </si>
  <si>
    <t>1-EYHD1</t>
  </si>
  <si>
    <t>BCL 5</t>
  </si>
  <si>
    <t>ERX</t>
  </si>
  <si>
    <t>Mitry - MGW22</t>
  </si>
  <si>
    <t>Fernand Widal</t>
  </si>
  <si>
    <t>1-EY1U3-1</t>
  </si>
  <si>
    <t>FWD</t>
  </si>
  <si>
    <t>1-EY1U3</t>
  </si>
  <si>
    <t>Fernand Widal (Centre Anti Poison)</t>
  </si>
  <si>
    <t>0000000003366630</t>
  </si>
  <si>
    <t>Georges Clemenceau</t>
  </si>
  <si>
    <t>0000000012852094</t>
  </si>
  <si>
    <t>GCL</t>
  </si>
  <si>
    <t>Hospitalisation à domicile</t>
  </si>
  <si>
    <t>0000000003921839</t>
  </si>
  <si>
    <t>BCL 11</t>
  </si>
  <si>
    <t>HAD</t>
  </si>
  <si>
    <t>Henri Mondor</t>
  </si>
  <si>
    <t>1-EY4RV276641253</t>
  </si>
  <si>
    <t>HMN</t>
  </si>
  <si>
    <t>1-EY4RV276641252</t>
  </si>
  <si>
    <t>1-EY4RV</t>
  </si>
  <si>
    <t>0000000002398202</t>
  </si>
  <si>
    <t>1+CWO+46</t>
  </si>
  <si>
    <t>Visio</t>
  </si>
  <si>
    <t>SAMU94 Henri Mondor CRETEIL</t>
  </si>
  <si>
    <t>0000000012070033</t>
  </si>
  <si>
    <t>Hendaye</t>
  </si>
  <si>
    <t>0000000012524240</t>
  </si>
  <si>
    <t>HND</t>
  </si>
  <si>
    <t>oui</t>
  </si>
  <si>
    <t>Hotel-Dieu</t>
  </si>
  <si>
    <t>1-EY1WL</t>
  </si>
  <si>
    <t>HTD</t>
  </si>
  <si>
    <t>Jean Verdier</t>
  </si>
  <si>
    <t>1-EXUF7</t>
  </si>
  <si>
    <t>JVR</t>
  </si>
  <si>
    <t>Louis Mourier</t>
  </si>
  <si>
    <t>1-EY912276641269</t>
  </si>
  <si>
    <t>BCL 7</t>
  </si>
  <si>
    <t>LMR</t>
  </si>
  <si>
    <t>1-EY912</t>
  </si>
  <si>
    <t>Lariboisière</t>
  </si>
  <si>
    <t>1-EXYU3</t>
  </si>
  <si>
    <t>LRB</t>
  </si>
  <si>
    <t>1-EXYU3276641222</t>
  </si>
  <si>
    <t>0000000002645289</t>
  </si>
  <si>
    <t>Necker / Sèvres</t>
  </si>
  <si>
    <t>0000000002124191</t>
  </si>
  <si>
    <t>NCK</t>
  </si>
  <si>
    <t>SDA TEST</t>
  </si>
  <si>
    <t>Trappes - MGW27</t>
  </si>
  <si>
    <t>Necker / Lavoisier</t>
  </si>
  <si>
    <t>0000000002124287</t>
  </si>
  <si>
    <t>0000000002124032</t>
  </si>
  <si>
    <t>0000000002398231</t>
  </si>
  <si>
    <t>0000000002124166</t>
  </si>
  <si>
    <t>VA01</t>
  </si>
  <si>
    <t>Paul Brousse</t>
  </si>
  <si>
    <t>1-EYHKD</t>
  </si>
  <si>
    <t>PBR</t>
  </si>
  <si>
    <t>0000000001831545</t>
  </si>
  <si>
    <t>Pitié Salpêtrière</t>
  </si>
  <si>
    <t>1-EXY8Z276641224</t>
  </si>
  <si>
    <t>PSL</t>
  </si>
  <si>
    <t>0000000004001878</t>
  </si>
  <si>
    <t>1-EXY8Z</t>
  </si>
  <si>
    <t>Pitié Salpêtrière - Non raccordé</t>
  </si>
  <si>
    <t>0000000004004227</t>
  </si>
  <si>
    <t>0000000004005805</t>
  </si>
  <si>
    <t>4</t>
  </si>
  <si>
    <t>0000000004006793</t>
  </si>
  <si>
    <t>0000000004009452</t>
  </si>
  <si>
    <t>0000000004018447</t>
  </si>
  <si>
    <t>0000000004018471</t>
  </si>
  <si>
    <t>0000000001938982</t>
  </si>
  <si>
    <t>0000000001938985</t>
  </si>
  <si>
    <t>0000000001938986</t>
  </si>
  <si>
    <t>0000000001938987</t>
  </si>
  <si>
    <t>0000000004018399</t>
  </si>
  <si>
    <t>Pitié Salpêtrière / DECT</t>
  </si>
  <si>
    <t>0000000002372788</t>
  </si>
  <si>
    <t>Pitié Salpêtrière Formation</t>
  </si>
  <si>
    <t>1-EXY8Z276642259</t>
  </si>
  <si>
    <t>PSLF</t>
  </si>
  <si>
    <t>0000000002558211</t>
  </si>
  <si>
    <t>0000000002558228</t>
  </si>
  <si>
    <t>Robert Debré</t>
  </si>
  <si>
    <t>1-EY8VA</t>
  </si>
  <si>
    <t>RDB</t>
  </si>
  <si>
    <t>Rene Muret - Bigottini</t>
  </si>
  <si>
    <t>1-EYHP9</t>
  </si>
  <si>
    <t>RMB</t>
  </si>
  <si>
    <t>Raymond Poincare</t>
  </si>
  <si>
    <t>1-EYHMT276641261</t>
  </si>
  <si>
    <t>RPC</t>
  </si>
  <si>
    <t>1-EYHMT276641262</t>
  </si>
  <si>
    <t xml:space="preserve"> VE03</t>
  </si>
  <si>
    <t>1-GMDFM</t>
  </si>
  <si>
    <t>Rothschild</t>
  </si>
  <si>
    <t>1-EXZYN</t>
  </si>
  <si>
    <t>RTH</t>
  </si>
  <si>
    <t>Rothschild (DSN)</t>
  </si>
  <si>
    <t>0000000008129389</t>
  </si>
  <si>
    <t>Trappes - MGW49</t>
  </si>
  <si>
    <t>Mitry - MGW42</t>
  </si>
  <si>
    <t>Trappes - MGW28</t>
  </si>
  <si>
    <t>Rothschild (SAMU)</t>
  </si>
  <si>
    <t>0000000009669470</t>
  </si>
  <si>
    <t>BCL5</t>
  </si>
  <si>
    <t>Saint-Antoine - Nouveau siège</t>
  </si>
  <si>
    <t>0000000012727300</t>
  </si>
  <si>
    <t>nSAP</t>
  </si>
  <si>
    <t>Saint-Antoine</t>
  </si>
  <si>
    <t>1-EY03N276641264</t>
  </si>
  <si>
    <t>SAT</t>
  </si>
  <si>
    <t>Valenton-MGW32</t>
  </si>
  <si>
    <t>Mitry-MGW33</t>
  </si>
  <si>
    <t>0000000001104971</t>
  </si>
  <si>
    <t>Valenton-MGW15</t>
  </si>
  <si>
    <t>1-EY03N</t>
  </si>
  <si>
    <t>0000000002398209</t>
  </si>
  <si>
    <t>Service Centrale de Blanchisserie Pitié</t>
  </si>
  <si>
    <t>1-EYHRP</t>
  </si>
  <si>
    <t>SCBP</t>
  </si>
  <si>
    <t>Saint-Louis</t>
  </si>
  <si>
    <t>1-EY015276641272</t>
  </si>
  <si>
    <t>SLS</t>
  </si>
  <si>
    <t>1-EY015276641271</t>
  </si>
  <si>
    <t>1-EY015</t>
  </si>
  <si>
    <t>0000000002398215</t>
  </si>
  <si>
    <t>Sécurité Maintenance et Services</t>
  </si>
  <si>
    <t>0000000012635059</t>
  </si>
  <si>
    <t>SMS</t>
  </si>
  <si>
    <t>IMS NG</t>
  </si>
  <si>
    <t>CMP OLOF PALME CRETEIL</t>
  </si>
  <si>
    <t>0000000002339550</t>
  </si>
  <si>
    <t>CMP</t>
  </si>
  <si>
    <t>MIXTE</t>
  </si>
  <si>
    <t>Sainte Perine Chardon Lagache</t>
  </si>
  <si>
    <t>1-EXYWL</t>
  </si>
  <si>
    <t>SPR</t>
  </si>
  <si>
    <t>Sainte Périne</t>
  </si>
  <si>
    <t>San Salvadour</t>
  </si>
  <si>
    <t>0000000010771175</t>
  </si>
  <si>
    <t>SSL</t>
  </si>
  <si>
    <t>Tenon</t>
  </si>
  <si>
    <t>1-EY065276641266</t>
  </si>
  <si>
    <t>TNN</t>
  </si>
  <si>
    <t>1-EY065276647511</t>
  </si>
  <si>
    <t>1-EY065</t>
  </si>
  <si>
    <t>0000000002398219</t>
  </si>
  <si>
    <t>0000000002132713</t>
  </si>
  <si>
    <t>Armand Trousseau</t>
  </si>
  <si>
    <t>1-EY0B3</t>
  </si>
  <si>
    <t>TRS</t>
  </si>
  <si>
    <t>0000000001104692</t>
  </si>
  <si>
    <t>0000000001105860</t>
  </si>
  <si>
    <t>Vaugirard</t>
  </si>
  <si>
    <t>1-EXYZ3</t>
  </si>
  <si>
    <t>VGR</t>
  </si>
  <si>
    <t>En débordement</t>
  </si>
  <si>
    <t>Villemin Paul Doumer</t>
  </si>
  <si>
    <t>0000000000835770</t>
  </si>
  <si>
    <t>Téloise</t>
  </si>
  <si>
    <t>VPD</t>
  </si>
  <si>
    <t>Clichy</t>
  </si>
  <si>
    <t>GSW</t>
  </si>
  <si>
    <t>CLI</t>
  </si>
  <si>
    <t>0000000010751683</t>
  </si>
  <si>
    <t>non</t>
  </si>
  <si>
    <t>VA06GW_MI_04_02</t>
  </si>
  <si>
    <t xml:space="preserve">AU0A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</si>
</sst>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#&quot; &quot;##&quot; &quot;##&quot; &quot;##&quot; &quot;##"/>
    <numFmt numFmtId="165" formatCode="_-* #,##0.00\ [$€-1]_-;\-* #,##0.00\ [$€-1]_-;_-* &quot;-&quot;??\ [$€-1]_-"/>
  </numFmts>
  <fonts count="9">
    <font>
      <sz val="8"/>
      <color theme="1"/>
      <name val="Calibri"/>
      <family val="2"/>
    </font>
    <font>
      <sz val="10"/>
      <name val="Arial"/>
      <family val="2"/>
    </font>
    <font>
      <b/>
      <sz val="8"/>
      <color theme="0"/>
      <name val="Aptos Narrow"/>
      <family val="2"/>
      <scheme val="minor"/>
    </font>
    <font>
      <b/>
      <sz val="8"/>
      <name val="Aptos Narrow"/>
      <family val="2"/>
      <scheme val="minor"/>
    </font>
    <font>
      <sz val="10"/>
      <color indexed="8"/>
      <name val="Arial"/>
      <family val="2"/>
    </font>
    <font>
      <sz val="8"/>
      <name val="Aptos Narrow"/>
      <family val="2"/>
      <scheme val="minor"/>
    </font>
    <font>
      <sz val="8"/>
      <color indexed="8"/>
      <name val="Aptos Narrow"/>
      <family val="2"/>
      <scheme val="minor"/>
    </font>
    <font>
      <sz val="8"/>
      <color rgb="FF000000"/>
      <name val="Aptos Narrow"/>
      <family val="2"/>
      <scheme val="minor"/>
    </font>
    <font>
      <b/>
      <sz val="8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5" fontId="1" fillId="0" borderId="0" applyFont="0" applyFill="0" applyBorder="0" applyAlignment="0" applyProtection="0"/>
  </cellStyleXfs>
  <cellXfs count="217">
    <xf numFmtId="0" fontId="0" fillId="0" borderId="0" xfId="0"/>
    <xf numFmtId="0" fontId="5" fillId="0" borderId="4" xfId="1" applyFont="1" applyBorder="1" applyAlignment="1">
      <alignment horizontal="left" vertical="center"/>
    </xf>
    <xf numFmtId="0" fontId="5" fillId="0" borderId="5" xfId="1" quotePrefix="1" applyFont="1" applyBorder="1" applyAlignment="1">
      <alignment horizontal="right" vertical="center"/>
    </xf>
    <xf numFmtId="0" fontId="5" fillId="0" borderId="5" xfId="1" applyFont="1" applyBorder="1" applyAlignment="1">
      <alignment horizontal="center" vertical="center"/>
    </xf>
    <xf numFmtId="11" fontId="5" fillId="0" borderId="5" xfId="1" applyNumberFormat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" fontId="5" fillId="0" borderId="4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left" vertical="center"/>
    </xf>
    <xf numFmtId="0" fontId="5" fillId="0" borderId="8" xfId="1" quotePrefix="1" applyFont="1" applyBorder="1" applyAlignment="1">
      <alignment horizontal="right" vertical="center"/>
    </xf>
    <xf numFmtId="0" fontId="5" fillId="0" borderId="8" xfId="1" applyFont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1" fontId="5" fillId="0" borderId="7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left" vertical="center"/>
    </xf>
    <xf numFmtId="0" fontId="5" fillId="0" borderId="11" xfId="1" quotePrefix="1" applyFont="1" applyBorder="1" applyAlignment="1">
      <alignment horizontal="right" vertical="center"/>
    </xf>
    <xf numFmtId="0" fontId="5" fillId="0" borderId="11" xfId="1" applyFont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" fontId="5" fillId="0" borderId="10" xfId="1" applyNumberFormat="1" applyFont="1" applyBorder="1" applyAlignment="1">
      <alignment horizontal="center" vertical="center"/>
    </xf>
    <xf numFmtId="0" fontId="5" fillId="0" borderId="13" xfId="1" applyFont="1" applyBorder="1" applyAlignment="1">
      <alignment horizontal="left" vertical="center"/>
    </xf>
    <xf numFmtId="0" fontId="5" fillId="0" borderId="14" xfId="1" applyFont="1" applyBorder="1" applyAlignment="1">
      <alignment horizontal="right" vertical="center"/>
    </xf>
    <xf numFmtId="0" fontId="5" fillId="0" borderId="14" xfId="1" applyFont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1" fontId="5" fillId="0" borderId="13" xfId="1" applyNumberFormat="1" applyFont="1" applyBorder="1" applyAlignment="1">
      <alignment horizontal="center" vertical="center"/>
    </xf>
    <xf numFmtId="164" fontId="5" fillId="0" borderId="14" xfId="1" applyNumberFormat="1" applyFont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5" fillId="4" borderId="8" xfId="1" applyFont="1" applyFill="1" applyBorder="1" applyAlignment="1">
      <alignment horizontal="center" vertical="center"/>
    </xf>
    <xf numFmtId="0" fontId="5" fillId="4" borderId="11" xfId="1" applyFont="1" applyFill="1" applyBorder="1" applyAlignment="1">
      <alignment horizontal="center" vertical="center"/>
    </xf>
    <xf numFmtId="0" fontId="5" fillId="0" borderId="8" xfId="1" applyFont="1" applyBorder="1" applyAlignment="1">
      <alignment horizontal="right" vertical="center"/>
    </xf>
    <xf numFmtId="0" fontId="5" fillId="0" borderId="16" xfId="1" applyFont="1" applyBorder="1" applyAlignment="1">
      <alignment horizontal="left" vertical="center"/>
    </xf>
    <xf numFmtId="0" fontId="5" fillId="0" borderId="17" xfId="1" quotePrefix="1" applyFont="1" applyBorder="1" applyAlignment="1">
      <alignment horizontal="right" vertical="center"/>
    </xf>
    <xf numFmtId="0" fontId="5" fillId="0" borderId="17" xfId="1" applyFont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1" fontId="7" fillId="0" borderId="16" xfId="0" quotePrefix="1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right" vertical="center"/>
    </xf>
    <xf numFmtId="1" fontId="5" fillId="0" borderId="4" xfId="0" applyNumberFormat="1" applyFont="1" applyBorder="1" applyAlignment="1">
      <alignment horizontal="center" vertical="center"/>
    </xf>
    <xf numFmtId="164" fontId="5" fillId="0" borderId="5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0" fontId="5" fillId="0" borderId="8" xfId="1" quotePrefix="1" applyFont="1" applyBorder="1" applyAlignment="1">
      <alignment horizontal="center" vertical="center"/>
    </xf>
    <xf numFmtId="0" fontId="5" fillId="0" borderId="17" xfId="1" applyFont="1" applyBorder="1" applyAlignment="1">
      <alignment horizontal="right" vertical="center"/>
    </xf>
    <xf numFmtId="0" fontId="5" fillId="4" borderId="17" xfId="1" applyFont="1" applyFill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0" fontId="5" fillId="5" borderId="17" xfId="1" applyFont="1" applyFill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5" fillId="5" borderId="8" xfId="1" applyFont="1" applyFill="1" applyBorder="1" applyAlignment="1">
      <alignment horizontal="center" vertical="center"/>
    </xf>
    <xf numFmtId="0" fontId="5" fillId="0" borderId="11" xfId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center" vertical="center"/>
    </xf>
    <xf numFmtId="0" fontId="5" fillId="5" borderId="11" xfId="1" applyFont="1" applyFill="1" applyBorder="1" applyAlignment="1">
      <alignment horizontal="center" vertical="center"/>
    </xf>
    <xf numFmtId="1" fontId="5" fillId="0" borderId="16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0" fontId="5" fillId="0" borderId="14" xfId="1" quotePrefix="1" applyFont="1" applyBorder="1" applyAlignment="1">
      <alignment horizontal="center" vertical="center"/>
    </xf>
    <xf numFmtId="0" fontId="5" fillId="6" borderId="15" xfId="1" applyFont="1" applyFill="1" applyBorder="1" applyAlignment="1">
      <alignment horizontal="center" vertical="center"/>
    </xf>
    <xf numFmtId="0" fontId="5" fillId="6" borderId="14" xfId="1" applyFont="1" applyFill="1" applyBorder="1" applyAlignment="1">
      <alignment horizontal="center" vertical="center"/>
    </xf>
    <xf numFmtId="164" fontId="5" fillId="0" borderId="14" xfId="1" applyNumberFormat="1" applyFont="1" applyBorder="1" applyAlignment="1">
      <alignment horizontal="center" vertical="center" wrapText="1"/>
    </xf>
    <xf numFmtId="164" fontId="5" fillId="0" borderId="17" xfId="1" applyNumberFormat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horizontal="center" vertical="center"/>
    </xf>
    <xf numFmtId="164" fontId="5" fillId="0" borderId="11" xfId="1" applyNumberFormat="1" applyFont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5" fillId="0" borderId="5" xfId="1" quotePrefix="1" applyFont="1" applyBorder="1" applyAlignment="1">
      <alignment horizontal="center" vertical="center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17" xfId="1" applyNumberFormat="1" applyFont="1" applyBorder="1" applyAlignment="1">
      <alignment horizontal="center" vertical="center"/>
    </xf>
    <xf numFmtId="0" fontId="5" fillId="0" borderId="19" xfId="1" applyFont="1" applyBorder="1" applyAlignment="1">
      <alignment horizontal="left" vertical="center"/>
    </xf>
    <xf numFmtId="0" fontId="5" fillId="0" borderId="20" xfId="1" applyFont="1" applyBorder="1" applyAlignment="1">
      <alignment horizontal="right" vertical="center"/>
    </xf>
    <xf numFmtId="0" fontId="5" fillId="0" borderId="20" xfId="1" applyFont="1" applyBorder="1" applyAlignment="1">
      <alignment horizontal="center" vertical="center"/>
    </xf>
    <xf numFmtId="0" fontId="5" fillId="4" borderId="20" xfId="1" applyFont="1" applyFill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1" fontId="5" fillId="0" borderId="19" xfId="1" applyNumberFormat="1" applyFont="1" applyBorder="1" applyAlignment="1">
      <alignment horizontal="center" vertical="center"/>
    </xf>
    <xf numFmtId="164" fontId="5" fillId="0" borderId="20" xfId="1" applyNumberFormat="1" applyFont="1" applyBorder="1" applyAlignment="1">
      <alignment horizontal="center" vertical="center"/>
    </xf>
    <xf numFmtId="0" fontId="5" fillId="0" borderId="22" xfId="1" applyFont="1" applyBorder="1" applyAlignment="1">
      <alignment horizontal="left" vertical="center"/>
    </xf>
    <xf numFmtId="0" fontId="5" fillId="0" borderId="23" xfId="1" applyFont="1" applyBorder="1" applyAlignment="1">
      <alignment horizontal="right" vertical="center"/>
    </xf>
    <xf numFmtId="0" fontId="5" fillId="0" borderId="23" xfId="1" applyFont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1" fontId="5" fillId="0" borderId="22" xfId="1" applyNumberFormat="1" applyFont="1" applyBorder="1" applyAlignment="1">
      <alignment horizontal="center" vertical="center"/>
    </xf>
    <xf numFmtId="164" fontId="5" fillId="0" borderId="23" xfId="1" applyNumberFormat="1" applyFont="1" applyBorder="1" applyAlignment="1">
      <alignment horizontal="center" vertical="center"/>
    </xf>
    <xf numFmtId="0" fontId="5" fillId="0" borderId="11" xfId="1" applyFont="1" applyBorder="1" applyAlignment="1" applyProtection="1">
      <alignment horizontal="center" vertical="center"/>
      <protection locked="0"/>
    </xf>
    <xf numFmtId="165" fontId="5" fillId="0" borderId="16" xfId="3" applyFont="1" applyFill="1" applyBorder="1" applyAlignment="1">
      <alignment horizontal="left" vertical="center"/>
    </xf>
    <xf numFmtId="165" fontId="5" fillId="0" borderId="17" xfId="3" applyFont="1" applyFill="1" applyBorder="1" applyAlignment="1">
      <alignment horizontal="center" vertical="center"/>
    </xf>
    <xf numFmtId="1" fontId="5" fillId="0" borderId="16" xfId="1" applyNumberFormat="1" applyFont="1" applyBorder="1" applyAlignment="1">
      <alignment horizontal="center" vertical="center" wrapText="1"/>
    </xf>
    <xf numFmtId="165" fontId="5" fillId="0" borderId="7" xfId="3" applyFont="1" applyFill="1" applyBorder="1" applyAlignment="1">
      <alignment horizontal="left" vertical="center"/>
    </xf>
    <xf numFmtId="165" fontId="5" fillId="0" borderId="8" xfId="3" applyFont="1" applyFill="1" applyBorder="1" applyAlignment="1">
      <alignment horizontal="center" vertical="center"/>
    </xf>
    <xf numFmtId="1" fontId="5" fillId="0" borderId="7" xfId="1" applyNumberFormat="1" applyFont="1" applyBorder="1" applyAlignment="1">
      <alignment horizontal="center" vertical="center" wrapText="1"/>
    </xf>
    <xf numFmtId="165" fontId="5" fillId="0" borderId="10" xfId="3" applyFont="1" applyFill="1" applyBorder="1" applyAlignment="1">
      <alignment horizontal="left" vertical="center"/>
    </xf>
    <xf numFmtId="165" fontId="5" fillId="0" borderId="11" xfId="3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0" fontId="5" fillId="6" borderId="9" xfId="1" applyFont="1" applyFill="1" applyBorder="1" applyAlignment="1">
      <alignment horizontal="center" vertical="center"/>
    </xf>
    <xf numFmtId="0" fontId="5" fillId="6" borderId="8" xfId="1" applyFont="1" applyFill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3" xfId="1" applyFont="1" applyFill="1" applyBorder="1" applyAlignment="1">
      <alignment horizontal="center" vertical="center"/>
    </xf>
    <xf numFmtId="49" fontId="5" fillId="0" borderId="23" xfId="1" applyNumberFormat="1" applyFont="1" applyBorder="1" applyAlignment="1">
      <alignment horizontal="center" vertical="center" wrapText="1"/>
    </xf>
    <xf numFmtId="49" fontId="5" fillId="0" borderId="24" xfId="1" applyNumberFormat="1" applyFont="1" applyBorder="1" applyAlignment="1">
      <alignment horizontal="center" vertical="center" wrapText="1"/>
    </xf>
    <xf numFmtId="0" fontId="5" fillId="6" borderId="17" xfId="1" applyFont="1" applyFill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 wrapText="1"/>
    </xf>
    <xf numFmtId="0" fontId="5" fillId="0" borderId="17" xfId="1" quotePrefix="1" applyFont="1" applyBorder="1" applyAlignment="1">
      <alignment horizontal="center" vertical="center"/>
    </xf>
    <xf numFmtId="1" fontId="5" fillId="0" borderId="4" xfId="1" quotePrefix="1" applyNumberFormat="1" applyFont="1" applyBorder="1" applyAlignment="1">
      <alignment horizontal="center" vertical="center"/>
    </xf>
    <xf numFmtId="1" fontId="5" fillId="0" borderId="7" xfId="1" quotePrefix="1" applyNumberFormat="1" applyFont="1" applyBorder="1" applyAlignment="1">
      <alignment horizontal="center" vertical="center"/>
    </xf>
    <xf numFmtId="49" fontId="5" fillId="0" borderId="17" xfId="1" applyNumberFormat="1" applyFont="1" applyBorder="1" applyAlignment="1">
      <alignment horizontal="right" vertical="center"/>
    </xf>
    <xf numFmtId="164" fontId="5" fillId="0" borderId="23" xfId="1" applyNumberFormat="1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1" fontId="5" fillId="0" borderId="13" xfId="1" quotePrefix="1" applyNumberFormat="1" applyFont="1" applyBorder="1" applyAlignment="1">
      <alignment horizontal="center" vertical="center"/>
    </xf>
    <xf numFmtId="0" fontId="5" fillId="0" borderId="14" xfId="1" quotePrefix="1" applyFont="1" applyBorder="1" applyAlignment="1">
      <alignment horizontal="right" vertical="center"/>
    </xf>
    <xf numFmtId="1" fontId="5" fillId="0" borderId="10" xfId="1" quotePrefix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5" fillId="9" borderId="5" xfId="1" applyFont="1" applyFill="1" applyBorder="1" applyAlignment="1">
      <alignment horizontal="center" vertical="center"/>
    </xf>
    <xf numFmtId="0" fontId="5" fillId="9" borderId="8" xfId="1" applyFont="1" applyFill="1" applyBorder="1" applyAlignment="1">
      <alignment horizontal="center" vertical="center"/>
    </xf>
    <xf numFmtId="0" fontId="5" fillId="9" borderId="11" xfId="1" applyFont="1" applyFill="1" applyBorder="1" applyAlignment="1">
      <alignment horizontal="center" vertical="center"/>
    </xf>
    <xf numFmtId="0" fontId="5" fillId="9" borderId="17" xfId="1" applyFont="1" applyFill="1" applyBorder="1" applyAlignment="1">
      <alignment horizontal="center" vertical="center"/>
    </xf>
    <xf numFmtId="0" fontId="5" fillId="9" borderId="20" xfId="1" applyFont="1" applyFill="1" applyBorder="1" applyAlignment="1">
      <alignment horizontal="center" vertical="center"/>
    </xf>
    <xf numFmtId="0" fontId="5" fillId="9" borderId="17" xfId="1" applyFont="1" applyFill="1" applyBorder="1" applyAlignment="1">
      <alignment horizontal="center" vertical="center" wrapText="1"/>
    </xf>
    <xf numFmtId="0" fontId="5" fillId="9" borderId="8" xfId="1" applyFont="1" applyFill="1" applyBorder="1" applyAlignment="1">
      <alignment horizontal="center" vertical="center" wrapText="1"/>
    </xf>
    <xf numFmtId="0" fontId="5" fillId="9" borderId="23" xfId="1" applyFont="1" applyFill="1" applyBorder="1" applyAlignment="1">
      <alignment horizontal="center" vertical="center"/>
    </xf>
    <xf numFmtId="0" fontId="5" fillId="9" borderId="14" xfId="1" applyFont="1" applyFill="1" applyBorder="1" applyAlignment="1">
      <alignment horizontal="center" vertical="center"/>
    </xf>
    <xf numFmtId="1" fontId="3" fillId="11" borderId="4" xfId="1" applyNumberFormat="1" applyFont="1" applyFill="1" applyBorder="1" applyAlignment="1">
      <alignment horizontal="center" vertical="center" wrapText="1"/>
    </xf>
    <xf numFmtId="164" fontId="3" fillId="11" borderId="5" xfId="1" applyNumberFormat="1" applyFont="1" applyFill="1" applyBorder="1" applyAlignment="1">
      <alignment horizontal="center" vertical="center" wrapText="1"/>
    </xf>
    <xf numFmtId="0" fontId="3" fillId="11" borderId="5" xfId="1" applyFont="1" applyFill="1" applyBorder="1" applyAlignment="1">
      <alignment horizontal="center" vertical="center" wrapText="1"/>
    </xf>
    <xf numFmtId="0" fontId="3" fillId="11" borderId="6" xfId="1" applyFont="1" applyFill="1" applyBorder="1" applyAlignment="1">
      <alignment horizontal="center" vertical="center" wrapText="1"/>
    </xf>
    <xf numFmtId="0" fontId="2" fillId="7" borderId="4" xfId="1" applyFont="1" applyFill="1" applyBorder="1" applyAlignment="1">
      <alignment horizontal="center" vertical="center" wrapText="1"/>
    </xf>
    <xf numFmtId="0" fontId="2" fillId="7" borderId="5" xfId="1" applyFont="1" applyFill="1" applyBorder="1" applyAlignment="1">
      <alignment horizontal="center" vertical="center" wrapText="1"/>
    </xf>
    <xf numFmtId="0" fontId="2" fillId="7" borderId="6" xfId="1" applyFont="1" applyFill="1" applyBorder="1" applyAlignment="1">
      <alignment horizontal="center" vertical="center" wrapText="1"/>
    </xf>
    <xf numFmtId="0" fontId="5" fillId="0" borderId="5" xfId="1" quotePrefix="1" applyFont="1" applyFill="1" applyBorder="1" applyAlignment="1">
      <alignment horizontal="right" vertical="center"/>
    </xf>
    <xf numFmtId="0" fontId="5" fillId="0" borderId="11" xfId="1" quotePrefix="1" applyFont="1" applyFill="1" applyBorder="1" applyAlignment="1">
      <alignment horizontal="right" vertical="center"/>
    </xf>
    <xf numFmtId="0" fontId="5" fillId="0" borderId="14" xfId="1" quotePrefix="1" applyFont="1" applyFill="1" applyBorder="1" applyAlignment="1">
      <alignment horizontal="right" vertical="center"/>
    </xf>
    <xf numFmtId="1" fontId="5" fillId="0" borderId="7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right" vertical="center"/>
    </xf>
    <xf numFmtId="0" fontId="5" fillId="0" borderId="8" xfId="1" applyFont="1" applyFill="1" applyBorder="1" applyAlignment="1">
      <alignment horizontal="right" vertical="center"/>
    </xf>
    <xf numFmtId="0" fontId="5" fillId="0" borderId="17" xfId="1" quotePrefix="1" applyFont="1" applyFill="1" applyBorder="1" applyAlignment="1">
      <alignment horizontal="right" vertical="center"/>
    </xf>
    <xf numFmtId="0" fontId="5" fillId="0" borderId="23" xfId="1" quotePrefix="1" applyFont="1" applyFill="1" applyBorder="1" applyAlignment="1">
      <alignment horizontal="right" vertical="center"/>
    </xf>
    <xf numFmtId="0" fontId="5" fillId="0" borderId="23" xfId="1" applyFont="1" applyFill="1" applyBorder="1" applyAlignment="1">
      <alignment horizontal="right" vertical="center"/>
    </xf>
    <xf numFmtId="0" fontId="5" fillId="0" borderId="17" xfId="1" applyFont="1" applyFill="1" applyBorder="1" applyAlignment="1">
      <alignment horizontal="right" vertical="center"/>
    </xf>
    <xf numFmtId="1" fontId="5" fillId="0" borderId="13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5" fillId="6" borderId="18" xfId="1" applyFont="1" applyFill="1" applyBorder="1" applyAlignment="1">
      <alignment horizontal="center" vertical="center"/>
    </xf>
    <xf numFmtId="1" fontId="5" fillId="0" borderId="4" xfId="1" applyNumberFormat="1" applyFont="1" applyFill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 wrapText="1"/>
    </xf>
    <xf numFmtId="0" fontId="5" fillId="0" borderId="23" xfId="1" applyNumberFormat="1" applyFont="1" applyBorder="1" applyAlignment="1">
      <alignment horizontal="center" vertical="center" wrapText="1"/>
    </xf>
    <xf numFmtId="0" fontId="5" fillId="0" borderId="17" xfId="1" applyNumberFormat="1" applyFont="1" applyBorder="1" applyAlignment="1">
      <alignment horizontal="center" vertical="center" wrapText="1"/>
    </xf>
    <xf numFmtId="164" fontId="7" fillId="0" borderId="8" xfId="0" quotePrefix="1" applyNumberFormat="1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164" fontId="5" fillId="0" borderId="11" xfId="0" applyNumberFormat="1" applyFont="1" applyBorder="1" applyAlignment="1">
      <alignment vertical="center"/>
    </xf>
    <xf numFmtId="0" fontId="3" fillId="10" borderId="26" xfId="2" applyFont="1" applyFill="1" applyBorder="1" applyAlignment="1">
      <alignment horizontal="center" vertical="center" wrapText="1"/>
    </xf>
    <xf numFmtId="0" fontId="5" fillId="9" borderId="26" xfId="1" applyFont="1" applyFill="1" applyBorder="1" applyAlignment="1">
      <alignment horizontal="right" vertical="center"/>
    </xf>
    <xf numFmtId="0" fontId="5" fillId="9" borderId="27" xfId="1" applyFont="1" applyFill="1" applyBorder="1" applyAlignment="1">
      <alignment horizontal="right" vertical="center"/>
    </xf>
    <xf numFmtId="0" fontId="5" fillId="9" borderId="28" xfId="1" applyFont="1" applyFill="1" applyBorder="1" applyAlignment="1">
      <alignment horizontal="right" vertical="center"/>
    </xf>
    <xf numFmtId="0" fontId="5" fillId="0" borderId="25" xfId="1" applyFont="1" applyBorder="1" applyAlignment="1">
      <alignment horizontal="right" vertical="center"/>
    </xf>
    <xf numFmtId="0" fontId="5" fillId="0" borderId="26" xfId="1" applyFont="1" applyBorder="1" applyAlignment="1">
      <alignment horizontal="right" vertical="center"/>
    </xf>
    <xf numFmtId="0" fontId="5" fillId="0" borderId="27" xfId="1" applyFont="1" applyBorder="1" applyAlignment="1">
      <alignment horizontal="right" vertical="center"/>
    </xf>
    <xf numFmtId="0" fontId="6" fillId="9" borderId="27" xfId="2" applyFont="1" applyFill="1" applyBorder="1" applyAlignment="1">
      <alignment horizontal="right" vertical="center" wrapText="1"/>
    </xf>
    <xf numFmtId="0" fontId="6" fillId="9" borderId="28" xfId="2" applyFont="1" applyFill="1" applyBorder="1" applyAlignment="1">
      <alignment horizontal="right" vertical="center" wrapText="1"/>
    </xf>
    <xf numFmtId="0" fontId="5" fillId="9" borderId="29" xfId="1" applyFont="1" applyFill="1" applyBorder="1" applyAlignment="1">
      <alignment horizontal="right" vertical="center"/>
    </xf>
    <xf numFmtId="0" fontId="5" fillId="0" borderId="29" xfId="1" applyFont="1" applyBorder="1" applyAlignment="1">
      <alignment horizontal="right" vertical="center"/>
    </xf>
    <xf numFmtId="0" fontId="5" fillId="0" borderId="28" xfId="1" applyFont="1" applyBorder="1" applyAlignment="1">
      <alignment horizontal="right" vertical="center"/>
    </xf>
    <xf numFmtId="0" fontId="6" fillId="0" borderId="27" xfId="2" applyFont="1" applyBorder="1" applyAlignment="1">
      <alignment horizontal="right" vertical="center" wrapText="1"/>
    </xf>
    <xf numFmtId="0" fontId="6" fillId="0" borderId="28" xfId="2" applyFont="1" applyBorder="1" applyAlignment="1">
      <alignment horizontal="right" vertical="center" wrapText="1"/>
    </xf>
    <xf numFmtId="0" fontId="5" fillId="0" borderId="25" xfId="2" applyFont="1" applyBorder="1" applyAlignment="1">
      <alignment horizontal="right" vertical="center"/>
    </xf>
    <xf numFmtId="0" fontId="6" fillId="0" borderId="26" xfId="2" applyFont="1" applyBorder="1" applyAlignment="1">
      <alignment horizontal="right" vertical="center" wrapText="1"/>
    </xf>
    <xf numFmtId="0" fontId="5" fillId="0" borderId="28" xfId="2" applyFont="1" applyBorder="1" applyAlignment="1">
      <alignment horizontal="right" vertical="center"/>
    </xf>
    <xf numFmtId="0" fontId="5" fillId="9" borderId="30" xfId="1" applyFont="1" applyFill="1" applyBorder="1" applyAlignment="1">
      <alignment horizontal="right" vertical="center"/>
    </xf>
    <xf numFmtId="0" fontId="5" fillId="0" borderId="31" xfId="1" applyFont="1" applyBorder="1" applyAlignment="1">
      <alignment horizontal="right" vertical="center"/>
    </xf>
    <xf numFmtId="0" fontId="5" fillId="8" borderId="28" xfId="1" applyFont="1" applyFill="1" applyBorder="1" applyAlignment="1">
      <alignment horizontal="right" vertical="center"/>
    </xf>
    <xf numFmtId="0" fontId="6" fillId="9" borderId="29" xfId="2" applyFont="1" applyFill="1" applyBorder="1" applyAlignment="1">
      <alignment horizontal="right" vertical="center" wrapText="1"/>
    </xf>
    <xf numFmtId="0" fontId="5" fillId="9" borderId="29" xfId="2" applyFont="1" applyFill="1" applyBorder="1" applyAlignment="1">
      <alignment horizontal="right" vertical="center"/>
    </xf>
    <xf numFmtId="0" fontId="5" fillId="9" borderId="27" xfId="2" applyFont="1" applyFill="1" applyBorder="1" applyAlignment="1">
      <alignment horizontal="right" vertical="center"/>
    </xf>
    <xf numFmtId="0" fontId="5" fillId="9" borderId="29" xfId="2" applyFont="1" applyFill="1" applyBorder="1" applyAlignment="1">
      <alignment horizontal="right" vertical="center" wrapText="1"/>
    </xf>
    <xf numFmtId="0" fontId="5" fillId="9" borderId="27" xfId="2" applyFont="1" applyFill="1" applyBorder="1" applyAlignment="1">
      <alignment horizontal="right" vertical="center" wrapText="1"/>
    </xf>
    <xf numFmtId="0" fontId="6" fillId="0" borderId="29" xfId="2" applyFont="1" applyBorder="1" applyAlignment="1">
      <alignment horizontal="right" vertical="center" wrapText="1"/>
    </xf>
    <xf numFmtId="0" fontId="5" fillId="9" borderId="31" xfId="1" applyFont="1" applyFill="1" applyBorder="1" applyAlignment="1">
      <alignment horizontal="right" vertical="center"/>
    </xf>
    <xf numFmtId="0" fontId="5" fillId="8" borderId="27" xfId="2" applyFont="1" applyFill="1" applyBorder="1" applyAlignment="1">
      <alignment horizontal="right" vertical="center"/>
    </xf>
    <xf numFmtId="0" fontId="5" fillId="8" borderId="28" xfId="2" applyFont="1" applyFill="1" applyBorder="1" applyAlignment="1">
      <alignment horizontal="right" vertical="center"/>
    </xf>
    <xf numFmtId="0" fontId="5" fillId="8" borderId="25" xfId="2" applyFont="1" applyFill="1" applyBorder="1" applyAlignment="1">
      <alignment horizontal="right" vertical="center"/>
    </xf>
    <xf numFmtId="0" fontId="6" fillId="9" borderId="25" xfId="2" applyFont="1" applyFill="1" applyBorder="1" applyAlignment="1">
      <alignment horizontal="right" vertical="top" wrapText="1"/>
    </xf>
    <xf numFmtId="0" fontId="5" fillId="0" borderId="6" xfId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7" borderId="1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0" fontId="3" fillId="11" borderId="2" xfId="1" applyFont="1" applyFill="1" applyBorder="1" applyAlignment="1">
      <alignment horizontal="center" vertical="center" wrapText="1"/>
    </xf>
    <xf numFmtId="0" fontId="3" fillId="11" borderId="3" xfId="1" applyFont="1" applyFill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164" fontId="5" fillId="0" borderId="11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164" fontId="5" fillId="0" borderId="17" xfId="1" applyNumberFormat="1" applyFont="1" applyBorder="1" applyAlignment="1">
      <alignment horizontal="center" vertical="center" wrapText="1"/>
    </xf>
    <xf numFmtId="164" fontId="7" fillId="0" borderId="17" xfId="0" quotePrefix="1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" fontId="5" fillId="0" borderId="16" xfId="1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</cellXfs>
  <cellStyles count="4">
    <cellStyle name="%" xfId="1" xr:uid="{1CFD63EB-028B-4FDB-8539-A23EB9BACFF8}"/>
    <cellStyle name="Euro" xfId="3" xr:uid="{118AA937-3FDA-49C3-9097-C6A3F0873B3B}"/>
    <cellStyle name="Normal" xfId="0" builtinId="0"/>
    <cellStyle name="Normal_Feuil1" xfId="2" xr:uid="{32E348BD-9D64-490B-931A-B5335D097984}"/>
  </cellStyles>
  <dxfs count="3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04B98-B02A-4CCF-868E-7B40B51068B4}">
  <dimension ref="A1:O236"/>
  <sheetViews>
    <sheetView tabSelected="1" workbookViewId="0">
      <selection activeCell="A236" sqref="A236"/>
    </sheetView>
  </sheetViews>
  <sheetFormatPr baseColWidth="10" defaultRowHeight="11.25"/>
  <cols>
    <col min="1" max="1" width="36.6640625" style="121" bestFit="1" customWidth="1"/>
    <col min="2" max="2" width="19" style="122" customWidth="1"/>
    <col min="3" max="3" width="9.1640625" style="123" customWidth="1"/>
    <col min="4" max="4" width="12.33203125" style="123" customWidth="1"/>
    <col min="5" max="5" width="11.1640625" style="123" customWidth="1"/>
    <col min="6" max="6" width="7.83203125" style="123" customWidth="1"/>
    <col min="7" max="7" width="9.5" style="123" bestFit="1" customWidth="1"/>
    <col min="8" max="8" width="8.33203125" style="123" customWidth="1"/>
    <col min="9" max="9" width="13.6640625" style="124" customWidth="1"/>
    <col min="10" max="10" width="15.83203125" style="125" bestFit="1" customWidth="1"/>
    <col min="11" max="11" width="9.1640625" style="123" customWidth="1"/>
    <col min="12" max="12" width="5.5" style="123" bestFit="1" customWidth="1"/>
    <col min="13" max="13" width="9.5" style="123" customWidth="1"/>
    <col min="14" max="14" width="6.83203125" style="123" customWidth="1"/>
    <col min="15" max="15" width="21.6640625" style="122" customWidth="1"/>
  </cols>
  <sheetData>
    <row r="1" spans="1:15" ht="12" thickBot="1">
      <c r="A1" s="197" t="s">
        <v>0</v>
      </c>
      <c r="B1" s="198"/>
      <c r="C1" s="198"/>
      <c r="D1" s="198"/>
      <c r="E1" s="198"/>
      <c r="F1" s="198"/>
      <c r="G1" s="198"/>
      <c r="H1" s="199"/>
      <c r="I1" s="200" t="s">
        <v>1</v>
      </c>
      <c r="J1" s="201"/>
      <c r="K1" s="201"/>
      <c r="L1" s="201"/>
      <c r="M1" s="201"/>
      <c r="N1" s="202"/>
      <c r="O1"/>
    </row>
    <row r="2" spans="1:15" ht="45.75" thickBot="1">
      <c r="A2" s="139" t="s">
        <v>2</v>
      </c>
      <c r="B2" s="140" t="s">
        <v>3</v>
      </c>
      <c r="C2" s="140" t="s">
        <v>4</v>
      </c>
      <c r="D2" s="140" t="s">
        <v>5</v>
      </c>
      <c r="E2" s="140" t="s">
        <v>6</v>
      </c>
      <c r="F2" s="140" t="s">
        <v>7</v>
      </c>
      <c r="G2" s="140" t="s">
        <v>8</v>
      </c>
      <c r="H2" s="141" t="s">
        <v>9</v>
      </c>
      <c r="I2" s="135" t="s">
        <v>10</v>
      </c>
      <c r="J2" s="136" t="s">
        <v>11</v>
      </c>
      <c r="K2" s="137" t="s">
        <v>12</v>
      </c>
      <c r="L2" s="137" t="s">
        <v>13</v>
      </c>
      <c r="M2" s="137" t="s">
        <v>14</v>
      </c>
      <c r="N2" s="138" t="s">
        <v>15</v>
      </c>
      <c r="O2" s="162" t="s">
        <v>16</v>
      </c>
    </row>
    <row r="3" spans="1:15">
      <c r="A3" s="1" t="s">
        <v>17</v>
      </c>
      <c r="B3" s="2" t="s">
        <v>18</v>
      </c>
      <c r="C3" s="3" t="s">
        <v>19</v>
      </c>
      <c r="D3" s="3" t="s">
        <v>20</v>
      </c>
      <c r="E3" s="4" t="str" cm="1">
        <f t="array" ref="E3">_xlfn.IFS(D3="DSL","Type 1a",D3="LALPT","Type 1a",AND(D3="FO",H3=1),"Type 1b",AND(D3="FO",H3&gt;1),"Type 3")</f>
        <v>Type 3</v>
      </c>
      <c r="F3" s="3" t="s">
        <v>21</v>
      </c>
      <c r="G3" s="5" t="s">
        <v>22</v>
      </c>
      <c r="H3" s="6">
        <v>3</v>
      </c>
      <c r="I3" s="7">
        <v>171166000</v>
      </c>
      <c r="J3" s="203">
        <v>145374444</v>
      </c>
      <c r="K3" s="126" t="s">
        <v>23</v>
      </c>
      <c r="L3" s="3" t="s">
        <v>24</v>
      </c>
      <c r="M3" s="3">
        <v>9</v>
      </c>
      <c r="N3" s="6" t="s">
        <v>25</v>
      </c>
      <c r="O3" s="163" t="s">
        <v>26</v>
      </c>
    </row>
    <row r="4" spans="1:15">
      <c r="A4" s="8" t="s">
        <v>17</v>
      </c>
      <c r="B4" s="9" t="s">
        <v>18</v>
      </c>
      <c r="C4" s="10" t="s">
        <v>19</v>
      </c>
      <c r="D4" s="10" t="s">
        <v>20</v>
      </c>
      <c r="E4" s="10" t="str" cm="1">
        <f t="array" ref="E4">_xlfn.IFS(D4="DSL","Type 1a",D4="LALPT","Type 1a",AND(D4="FO",H4=1),"Type 1b",AND(D4="FO",H4&gt;1),"Type 3")</f>
        <v>Type 3</v>
      </c>
      <c r="F4" s="10" t="s">
        <v>21</v>
      </c>
      <c r="G4" s="11" t="s">
        <v>22</v>
      </c>
      <c r="H4" s="12">
        <v>3</v>
      </c>
      <c r="I4" s="13">
        <v>171166000</v>
      </c>
      <c r="J4" s="204"/>
      <c r="K4" s="127" t="s">
        <v>23</v>
      </c>
      <c r="L4" s="10" t="s">
        <v>24</v>
      </c>
      <c r="M4" s="10">
        <v>9</v>
      </c>
      <c r="N4" s="12" t="s">
        <v>27</v>
      </c>
      <c r="O4" s="164" t="s">
        <v>26</v>
      </c>
    </row>
    <row r="5" spans="1:15" ht="12" thickBot="1">
      <c r="A5" s="14" t="s">
        <v>17</v>
      </c>
      <c r="B5" s="15" t="s">
        <v>18</v>
      </c>
      <c r="C5" s="16" t="s">
        <v>19</v>
      </c>
      <c r="D5" s="16" t="s">
        <v>20</v>
      </c>
      <c r="E5" s="16" t="str" cm="1">
        <f t="array" ref="E5">_xlfn.IFS(D5="DSL","Type 1a",D5="LALPT","Type 1a",AND(D5="FO",H5=1),"Type 1b",AND(D5="FO",H5&gt;1),"Type 3")</f>
        <v>Type 3</v>
      </c>
      <c r="F5" s="16" t="s">
        <v>21</v>
      </c>
      <c r="G5" s="17" t="s">
        <v>22</v>
      </c>
      <c r="H5" s="18">
        <v>3</v>
      </c>
      <c r="I5" s="19">
        <v>171166000</v>
      </c>
      <c r="J5" s="205"/>
      <c r="K5" s="128" t="s">
        <v>28</v>
      </c>
      <c r="L5" s="16" t="s">
        <v>24</v>
      </c>
      <c r="M5" s="16">
        <v>9</v>
      </c>
      <c r="N5" s="18" t="s">
        <v>27</v>
      </c>
      <c r="O5" s="165" t="s">
        <v>26</v>
      </c>
    </row>
    <row r="6" spans="1:15" ht="12" thickBot="1">
      <c r="A6" s="20" t="s">
        <v>29</v>
      </c>
      <c r="B6" s="21" t="s">
        <v>30</v>
      </c>
      <c r="C6" s="22" t="s">
        <v>31</v>
      </c>
      <c r="D6" s="22" t="s">
        <v>20</v>
      </c>
      <c r="E6" s="22" t="str" cm="1">
        <f t="array" ref="E6">_xlfn.IFS(D6="DSL","Type 1a",D6="LALPT","Type 1a",AND(D6="FO",H6=1),"Type 1b",AND(D6="FO",H6&gt;1),"Type 3")</f>
        <v>Type 1b</v>
      </c>
      <c r="F6" s="22" t="s">
        <v>32</v>
      </c>
      <c r="G6" s="23" t="s">
        <v>22</v>
      </c>
      <c r="H6" s="24">
        <v>1</v>
      </c>
      <c r="I6" s="25">
        <v>172463500</v>
      </c>
      <c r="J6" s="26"/>
      <c r="K6" s="22" t="s">
        <v>33</v>
      </c>
      <c r="L6" s="22" t="s">
        <v>24</v>
      </c>
      <c r="M6" s="22">
        <v>4</v>
      </c>
      <c r="N6" s="24" t="s">
        <v>25</v>
      </c>
      <c r="O6" s="166" t="s">
        <v>34</v>
      </c>
    </row>
    <row r="7" spans="1:15">
      <c r="A7" s="1" t="s">
        <v>35</v>
      </c>
      <c r="B7" s="146" t="s">
        <v>36</v>
      </c>
      <c r="C7" s="3" t="s">
        <v>37</v>
      </c>
      <c r="D7" s="3" t="s">
        <v>20</v>
      </c>
      <c r="E7" s="3" t="str" cm="1">
        <f t="array" ref="E7">_xlfn.IFS(D7="DSL","Type 1a",D7="LALPT","Type 1a",AND(D7="FO",H7=1),"Type 1b",AND(D7="FO",H7&gt;1),"Type 3")</f>
        <v>Type 3</v>
      </c>
      <c r="F7" s="3" t="s">
        <v>38</v>
      </c>
      <c r="G7" s="27" t="s">
        <v>39</v>
      </c>
      <c r="H7" s="6">
        <v>2</v>
      </c>
      <c r="I7" s="7">
        <v>172445001</v>
      </c>
      <c r="J7" s="28"/>
      <c r="K7" s="3" t="s">
        <v>40</v>
      </c>
      <c r="L7" s="3" t="s">
        <v>24</v>
      </c>
      <c r="M7" s="3">
        <v>4</v>
      </c>
      <c r="N7" s="6" t="s">
        <v>25</v>
      </c>
      <c r="O7" s="167" t="s">
        <v>41</v>
      </c>
    </row>
    <row r="8" spans="1:15">
      <c r="A8" s="8" t="s">
        <v>35</v>
      </c>
      <c r="B8" s="147" t="s">
        <v>42</v>
      </c>
      <c r="C8" s="10" t="s">
        <v>37</v>
      </c>
      <c r="D8" s="10" t="s">
        <v>20</v>
      </c>
      <c r="E8" s="10" t="str" cm="1">
        <f t="array" ref="E8">_xlfn.IFS(D8="DSL","Type 1a",D8="LALPT","Type 1a",AND(D8="FO",H8=1),"Type 1b",AND(D8="FO",H8&gt;1),"Type 3")</f>
        <v>Type 3</v>
      </c>
      <c r="F8" s="10" t="s">
        <v>38</v>
      </c>
      <c r="G8" s="29" t="s">
        <v>39</v>
      </c>
      <c r="H8" s="12">
        <v>2</v>
      </c>
      <c r="I8" s="13">
        <v>172445501</v>
      </c>
      <c r="J8" s="30"/>
      <c r="K8" s="10" t="s">
        <v>33</v>
      </c>
      <c r="L8" s="10" t="s">
        <v>24</v>
      </c>
      <c r="M8" s="10">
        <v>4</v>
      </c>
      <c r="N8" s="12" t="s">
        <v>25</v>
      </c>
      <c r="O8" s="168" t="s">
        <v>43</v>
      </c>
    </row>
    <row r="9" spans="1:15">
      <c r="A9" s="8" t="s">
        <v>35</v>
      </c>
      <c r="B9" s="9" t="s">
        <v>44</v>
      </c>
      <c r="C9" s="10" t="s">
        <v>37</v>
      </c>
      <c r="D9" s="10" t="s">
        <v>20</v>
      </c>
      <c r="E9" s="10" t="str" cm="1">
        <f t="array" ref="E9">_xlfn.IFS(D9="DSL","Type 1a",D9="LALPT","Type 1a",AND(D9="FO",H9=1),"Type 1b",AND(D9="FO",H9&gt;1),"Type 3")</f>
        <v>Type 3</v>
      </c>
      <c r="F9" s="10" t="s">
        <v>38</v>
      </c>
      <c r="G9" s="31" t="s">
        <v>45</v>
      </c>
      <c r="H9" s="12">
        <v>2</v>
      </c>
      <c r="I9" s="13">
        <v>171167000</v>
      </c>
      <c r="J9" s="206">
        <v>149095000</v>
      </c>
      <c r="K9" s="127" t="s">
        <v>23</v>
      </c>
      <c r="L9" s="10" t="s">
        <v>24</v>
      </c>
      <c r="M9" s="10">
        <v>4</v>
      </c>
      <c r="N9" s="12" t="s">
        <v>27</v>
      </c>
      <c r="O9" s="169" t="s">
        <v>26</v>
      </c>
    </row>
    <row r="10" spans="1:15" ht="12" thickBot="1">
      <c r="A10" s="14" t="s">
        <v>35</v>
      </c>
      <c r="B10" s="15" t="s">
        <v>44</v>
      </c>
      <c r="C10" s="16" t="s">
        <v>37</v>
      </c>
      <c r="D10" s="16" t="s">
        <v>20</v>
      </c>
      <c r="E10" s="16" t="str" cm="1">
        <f t="array" ref="E10">_xlfn.IFS(D10="DSL","Type 1a",D10="LALPT","Type 1a",AND(D10="FO",H10=1),"Type 1b",AND(D10="FO",H10&gt;1),"Type 3")</f>
        <v>Type 3</v>
      </c>
      <c r="F10" s="16" t="s">
        <v>38</v>
      </c>
      <c r="G10" s="32" t="s">
        <v>45</v>
      </c>
      <c r="H10" s="18">
        <v>2</v>
      </c>
      <c r="I10" s="19">
        <v>171167000</v>
      </c>
      <c r="J10" s="207"/>
      <c r="K10" s="128" t="s">
        <v>28</v>
      </c>
      <c r="L10" s="16" t="s">
        <v>24</v>
      </c>
      <c r="M10" s="16">
        <v>4</v>
      </c>
      <c r="N10" s="18" t="s">
        <v>27</v>
      </c>
      <c r="O10" s="170" t="s">
        <v>26</v>
      </c>
    </row>
    <row r="11" spans="1:15">
      <c r="A11" s="1" t="s">
        <v>46</v>
      </c>
      <c r="B11" s="146" t="s">
        <v>47</v>
      </c>
      <c r="C11" s="3" t="s">
        <v>31</v>
      </c>
      <c r="D11" s="3" t="s">
        <v>20</v>
      </c>
      <c r="E11" s="3" t="str" cm="1">
        <f t="array" ref="E11">_xlfn.IFS(D11="DSL","Type 1a",D11="LALPT","Type 1a",AND(D11="FO",H11=1),"Type 1b",AND(D11="FO",H11&gt;1),"Type 3")</f>
        <v>Type 3</v>
      </c>
      <c r="F11" s="3" t="s">
        <v>48</v>
      </c>
      <c r="G11" s="27" t="s">
        <v>39</v>
      </c>
      <c r="H11" s="6">
        <v>2</v>
      </c>
      <c r="I11" s="7">
        <v>172407000</v>
      </c>
      <c r="J11" s="28"/>
      <c r="K11" s="3" t="s">
        <v>33</v>
      </c>
      <c r="L11" s="3" t="s">
        <v>24</v>
      </c>
      <c r="M11" s="3">
        <v>4</v>
      </c>
      <c r="N11" s="6" t="s">
        <v>25</v>
      </c>
      <c r="O11" s="167" t="s">
        <v>34</v>
      </c>
    </row>
    <row r="12" spans="1:15">
      <c r="A12" s="8" t="s">
        <v>46</v>
      </c>
      <c r="B12" s="147" t="s">
        <v>49</v>
      </c>
      <c r="C12" s="10" t="s">
        <v>31</v>
      </c>
      <c r="D12" s="10" t="s">
        <v>20</v>
      </c>
      <c r="E12" s="10" t="str" cm="1">
        <f t="array" ref="E12">_xlfn.IFS(D12="DSL","Type 1a",D12="LALPT","Type 1a",AND(D12="FO",H12=1),"Type 1b",AND(D12="FO",H12&gt;1),"Type 3")</f>
        <v>Type 3</v>
      </c>
      <c r="F12" s="10" t="s">
        <v>48</v>
      </c>
      <c r="G12" s="29" t="s">
        <v>39</v>
      </c>
      <c r="H12" s="12">
        <v>2</v>
      </c>
      <c r="I12" s="13">
        <v>172400700</v>
      </c>
      <c r="J12" s="30"/>
      <c r="K12" s="10" t="s">
        <v>40</v>
      </c>
      <c r="L12" s="10" t="s">
        <v>24</v>
      </c>
      <c r="M12" s="10">
        <v>4</v>
      </c>
      <c r="N12" s="12" t="s">
        <v>25</v>
      </c>
      <c r="O12" s="168" t="s">
        <v>50</v>
      </c>
    </row>
    <row r="13" spans="1:15">
      <c r="A13" s="8" t="s">
        <v>46</v>
      </c>
      <c r="B13" s="33" t="s">
        <v>51</v>
      </c>
      <c r="C13" s="10" t="s">
        <v>31</v>
      </c>
      <c r="D13" s="10" t="s">
        <v>20</v>
      </c>
      <c r="E13" s="10" t="str" cm="1">
        <f t="array" ref="E13">_xlfn.IFS(D13="DSL","Type 1a",D13="LALPT","Type 1a",AND(D13="FO",H13=1),"Type 1b",AND(D13="FO",H13&gt;1),"Type 3")</f>
        <v>Type 3</v>
      </c>
      <c r="F13" s="10" t="s">
        <v>48</v>
      </c>
      <c r="G13" s="31" t="s">
        <v>45</v>
      </c>
      <c r="H13" s="12">
        <v>2</v>
      </c>
      <c r="I13" s="13">
        <v>171860010</v>
      </c>
      <c r="J13" s="206">
        <v>148955555</v>
      </c>
      <c r="K13" s="127" t="s">
        <v>23</v>
      </c>
      <c r="L13" s="10" t="s">
        <v>24</v>
      </c>
      <c r="M13" s="10">
        <v>4</v>
      </c>
      <c r="N13" s="12" t="s">
        <v>27</v>
      </c>
      <c r="O13" s="164" t="s">
        <v>26</v>
      </c>
    </row>
    <row r="14" spans="1:15">
      <c r="A14" s="8" t="s">
        <v>46</v>
      </c>
      <c r="B14" s="33" t="s">
        <v>51</v>
      </c>
      <c r="C14" s="10" t="s">
        <v>31</v>
      </c>
      <c r="D14" s="10" t="s">
        <v>20</v>
      </c>
      <c r="E14" s="10" t="str" cm="1">
        <f t="array" ref="E14">_xlfn.IFS(D14="DSL","Type 1a",D14="LALPT","Type 1a",AND(D14="FO",H14=1),"Type 1b",AND(D14="FO",H14&gt;1),"Type 3")</f>
        <v>Type 3</v>
      </c>
      <c r="F14" s="10" t="s">
        <v>48</v>
      </c>
      <c r="G14" s="31" t="s">
        <v>45</v>
      </c>
      <c r="H14" s="12">
        <v>2</v>
      </c>
      <c r="I14" s="13">
        <v>171860010</v>
      </c>
      <c r="J14" s="206"/>
      <c r="K14" s="127" t="s">
        <v>28</v>
      </c>
      <c r="L14" s="10" t="s">
        <v>24</v>
      </c>
      <c r="M14" s="10">
        <v>4</v>
      </c>
      <c r="N14" s="12" t="s">
        <v>27</v>
      </c>
      <c r="O14" s="164" t="s">
        <v>26</v>
      </c>
    </row>
    <row r="15" spans="1:15">
      <c r="A15" s="34" t="s">
        <v>52</v>
      </c>
      <c r="B15" s="35" t="s">
        <v>53</v>
      </c>
      <c r="C15" s="36" t="s">
        <v>31</v>
      </c>
      <c r="D15" s="36" t="s">
        <v>20</v>
      </c>
      <c r="E15" s="36" t="str" cm="1">
        <f t="array" ref="E15">_xlfn.IFS(D15="DSL","Type 1a",D15="LALPT","Type 1a",AND(D15="FO",H15=1),"Type 1b",AND(D15="FO",H15&gt;1),"Type 3")</f>
        <v>Type 3</v>
      </c>
      <c r="F15" s="36" t="s">
        <v>48</v>
      </c>
      <c r="G15" s="37" t="s">
        <v>22</v>
      </c>
      <c r="H15" s="38">
        <v>3</v>
      </c>
      <c r="I15" s="39">
        <v>171296788</v>
      </c>
      <c r="J15" s="159"/>
      <c r="K15" s="129" t="s">
        <v>28</v>
      </c>
      <c r="L15" s="36" t="s">
        <v>24</v>
      </c>
      <c r="M15" s="36">
        <v>9</v>
      </c>
      <c r="N15" s="38" t="s">
        <v>27</v>
      </c>
      <c r="O15" s="171" t="s">
        <v>26</v>
      </c>
    </row>
    <row r="16" spans="1:15">
      <c r="A16" s="8" t="s">
        <v>52</v>
      </c>
      <c r="B16" s="9" t="s">
        <v>53</v>
      </c>
      <c r="C16" s="10" t="s">
        <v>31</v>
      </c>
      <c r="D16" s="10" t="s">
        <v>20</v>
      </c>
      <c r="E16" s="10" t="str" cm="1">
        <f t="array" ref="E16">_xlfn.IFS(D16="DSL","Type 1a",D16="LALPT","Type 1a",AND(D16="FO",H16=1),"Type 1b",AND(D16="FO",H16&gt;1),"Type 3")</f>
        <v>Type 3</v>
      </c>
      <c r="F16" s="10" t="s">
        <v>48</v>
      </c>
      <c r="G16" s="11" t="s">
        <v>22</v>
      </c>
      <c r="H16" s="12">
        <v>3</v>
      </c>
      <c r="I16" s="40">
        <v>171296788</v>
      </c>
      <c r="J16" s="160"/>
      <c r="K16" s="127" t="s">
        <v>23</v>
      </c>
      <c r="L16" s="10" t="s">
        <v>24</v>
      </c>
      <c r="M16" s="10">
        <v>9</v>
      </c>
      <c r="N16" s="12" t="s">
        <v>27</v>
      </c>
      <c r="O16" s="164" t="s">
        <v>26</v>
      </c>
    </row>
    <row r="17" spans="1:15" ht="12" thickBot="1">
      <c r="A17" s="14" t="s">
        <v>52</v>
      </c>
      <c r="B17" s="15" t="s">
        <v>53</v>
      </c>
      <c r="C17" s="16" t="s">
        <v>31</v>
      </c>
      <c r="D17" s="16" t="s">
        <v>20</v>
      </c>
      <c r="E17" s="16" t="str" cm="1">
        <f t="array" ref="E17">_xlfn.IFS(D17="DSL","Type 1a",D17="LALPT","Type 1a",AND(D17="FO",H17=1),"Type 1b",AND(D17="FO",H17&gt;1),"Type 3")</f>
        <v>Type 3</v>
      </c>
      <c r="F17" s="16" t="s">
        <v>48</v>
      </c>
      <c r="G17" s="17" t="s">
        <v>22</v>
      </c>
      <c r="H17" s="18">
        <v>3</v>
      </c>
      <c r="I17" s="41">
        <v>171296788</v>
      </c>
      <c r="J17" s="161"/>
      <c r="K17" s="128" t="s">
        <v>23</v>
      </c>
      <c r="L17" s="16" t="s">
        <v>24</v>
      </c>
      <c r="M17" s="16">
        <v>9</v>
      </c>
      <c r="N17" s="18" t="s">
        <v>27</v>
      </c>
      <c r="O17" s="165" t="s">
        <v>26</v>
      </c>
    </row>
    <row r="18" spans="1:15">
      <c r="A18" s="1" t="s">
        <v>54</v>
      </c>
      <c r="B18" s="42" t="s">
        <v>55</v>
      </c>
      <c r="C18" s="3" t="s">
        <v>56</v>
      </c>
      <c r="D18" s="3" t="s">
        <v>20</v>
      </c>
      <c r="E18" s="3" t="str" cm="1">
        <f t="array" ref="E18">_xlfn.IFS(D18="DSL","Type 1a",D18="LALPT","Type 1a",AND(D18="FO",H18=1),"Type 1b",AND(D18="FO",H18&gt;1),"Type 3")</f>
        <v>Type 3</v>
      </c>
      <c r="F18" s="3" t="s">
        <v>57</v>
      </c>
      <c r="G18" s="27" t="s">
        <v>39</v>
      </c>
      <c r="H18" s="6">
        <v>4</v>
      </c>
      <c r="I18" s="43">
        <v>172303350</v>
      </c>
      <c r="J18" s="44"/>
      <c r="K18" s="3" t="s">
        <v>40</v>
      </c>
      <c r="L18" s="3" t="s">
        <v>58</v>
      </c>
      <c r="M18" s="3">
        <v>4</v>
      </c>
      <c r="N18" s="6" t="s">
        <v>25</v>
      </c>
      <c r="O18" s="167" t="s">
        <v>41</v>
      </c>
    </row>
    <row r="19" spans="1:15">
      <c r="A19" s="8" t="s">
        <v>54</v>
      </c>
      <c r="B19" s="33" t="s">
        <v>55</v>
      </c>
      <c r="C19" s="10" t="s">
        <v>59</v>
      </c>
      <c r="D19" s="10" t="s">
        <v>20</v>
      </c>
      <c r="E19" s="10" t="str" cm="1">
        <f t="array" ref="E19">_xlfn.IFS(D19="DSL","Type 1a",D19="LALPT","Type 1a",AND(D19="FO",H19=1),"Type 1b",AND(D19="FO",H19&gt;1),"Type 3")</f>
        <v>Type 3</v>
      </c>
      <c r="F19" s="10" t="s">
        <v>57</v>
      </c>
      <c r="G19" s="29" t="s">
        <v>39</v>
      </c>
      <c r="H19" s="12">
        <v>4</v>
      </c>
      <c r="I19" s="40">
        <v>172303350</v>
      </c>
      <c r="J19" s="45"/>
      <c r="K19" s="10" t="s">
        <v>40</v>
      </c>
      <c r="L19" s="10" t="s">
        <v>58</v>
      </c>
      <c r="M19" s="10">
        <v>4</v>
      </c>
      <c r="N19" s="12" t="s">
        <v>25</v>
      </c>
      <c r="O19" s="168" t="s">
        <v>50</v>
      </c>
    </row>
    <row r="20" spans="1:15">
      <c r="A20" s="8" t="s">
        <v>54</v>
      </c>
      <c r="B20" s="147" t="s">
        <v>60</v>
      </c>
      <c r="C20" s="10" t="s">
        <v>56</v>
      </c>
      <c r="D20" s="10" t="s">
        <v>20</v>
      </c>
      <c r="E20" s="10" t="str" cm="1">
        <f t="array" ref="E20">_xlfn.IFS(D20="DSL","Type 1a",D20="LALPT","Type 1a",AND(D20="FO",H20=1),"Type 1b",AND(D20="FO",H20&gt;1),"Type 3")</f>
        <v>Type 3</v>
      </c>
      <c r="F20" s="10" t="s">
        <v>57</v>
      </c>
      <c r="G20" s="29" t="s">
        <v>39</v>
      </c>
      <c r="H20" s="12">
        <v>4</v>
      </c>
      <c r="I20" s="40">
        <v>172329103</v>
      </c>
      <c r="J20" s="45"/>
      <c r="K20" s="10" t="s">
        <v>61</v>
      </c>
      <c r="L20" s="10" t="s">
        <v>58</v>
      </c>
      <c r="M20" s="10">
        <v>4</v>
      </c>
      <c r="N20" s="12" t="s">
        <v>25</v>
      </c>
      <c r="O20" s="168" t="s">
        <v>62</v>
      </c>
    </row>
    <row r="21" spans="1:15">
      <c r="A21" s="8" t="s">
        <v>54</v>
      </c>
      <c r="B21" s="147" t="s">
        <v>60</v>
      </c>
      <c r="C21" s="10" t="s">
        <v>59</v>
      </c>
      <c r="D21" s="10" t="s">
        <v>20</v>
      </c>
      <c r="E21" s="10" t="str" cm="1">
        <f t="array" ref="E21">_xlfn.IFS(D21="DSL","Type 1a",D21="LALPT","Type 1a",AND(D21="FO",H21=1),"Type 1b",AND(D21="FO",H21&gt;1),"Type 3")</f>
        <v>Type 3</v>
      </c>
      <c r="F21" s="10" t="s">
        <v>57</v>
      </c>
      <c r="G21" s="29" t="s">
        <v>39</v>
      </c>
      <c r="H21" s="12">
        <v>4</v>
      </c>
      <c r="I21" s="40">
        <v>172329103</v>
      </c>
      <c r="J21" s="45"/>
      <c r="K21" s="10" t="s">
        <v>61</v>
      </c>
      <c r="L21" s="10" t="s">
        <v>58</v>
      </c>
      <c r="M21" s="46">
        <v>4</v>
      </c>
      <c r="N21" s="12" t="s">
        <v>25</v>
      </c>
      <c r="O21" s="168" t="s">
        <v>43</v>
      </c>
    </row>
    <row r="22" spans="1:15">
      <c r="A22" s="34" t="s">
        <v>54</v>
      </c>
      <c r="B22" s="47" t="s">
        <v>55</v>
      </c>
      <c r="C22" s="36" t="s">
        <v>56</v>
      </c>
      <c r="D22" s="36" t="s">
        <v>20</v>
      </c>
      <c r="E22" s="36" t="str" cm="1">
        <f t="array" ref="E22">_xlfn.IFS(D22="DSL","Type 1a",D22="LALPT","Type 1a",AND(D22="FO",H22=1),"Type 1b",AND(D22="FO",H22&gt;1),"Type 3")</f>
        <v>Type 3</v>
      </c>
      <c r="F22" s="36" t="s">
        <v>57</v>
      </c>
      <c r="G22" s="48" t="s">
        <v>45</v>
      </c>
      <c r="H22" s="38">
        <v>5</v>
      </c>
      <c r="I22" s="49">
        <v>171180462</v>
      </c>
      <c r="J22" s="50">
        <v>140258080</v>
      </c>
      <c r="K22" s="51" t="s">
        <v>63</v>
      </c>
      <c r="L22" s="36" t="s">
        <v>24</v>
      </c>
      <c r="M22" s="36">
        <v>4</v>
      </c>
      <c r="N22" s="38" t="s">
        <v>27</v>
      </c>
      <c r="O22" s="172" t="s">
        <v>64</v>
      </c>
    </row>
    <row r="23" spans="1:15">
      <c r="A23" s="8" t="s">
        <v>54</v>
      </c>
      <c r="B23" s="33" t="s">
        <v>55</v>
      </c>
      <c r="C23" s="10" t="s">
        <v>56</v>
      </c>
      <c r="D23" s="10" t="s">
        <v>20</v>
      </c>
      <c r="E23" s="10" t="str" cm="1">
        <f t="array" ref="E23">_xlfn.IFS(D23="DSL","Type 1a",D23="LALPT","Type 1a",AND(D23="FO",H23=1),"Type 1b",AND(D23="FO",H23&gt;1),"Type 3")</f>
        <v>Type 3</v>
      </c>
      <c r="F23" s="10" t="s">
        <v>57</v>
      </c>
      <c r="G23" s="31" t="s">
        <v>45</v>
      </c>
      <c r="H23" s="12">
        <v>5</v>
      </c>
      <c r="I23" s="40">
        <v>171180462</v>
      </c>
      <c r="J23" s="52"/>
      <c r="K23" s="53" t="s">
        <v>65</v>
      </c>
      <c r="L23" s="10" t="s">
        <v>24</v>
      </c>
      <c r="M23" s="10">
        <v>4</v>
      </c>
      <c r="N23" s="12" t="s">
        <v>27</v>
      </c>
      <c r="O23" s="168" t="s">
        <v>66</v>
      </c>
    </row>
    <row r="24" spans="1:15">
      <c r="A24" s="8" t="s">
        <v>54</v>
      </c>
      <c r="B24" s="9" t="s">
        <v>67</v>
      </c>
      <c r="C24" s="46" t="s">
        <v>68</v>
      </c>
      <c r="D24" s="10" t="s">
        <v>69</v>
      </c>
      <c r="E24" s="10" t="str" cm="1">
        <f t="array" ref="E24">_xlfn.IFS(D24="DSL","Type 1a",D24="LALPT","Type 1a",AND(D24="FO",H24=1),"Type 1b",AND(D24="FO",H24&gt;1),"Type 3")</f>
        <v>Type 1a</v>
      </c>
      <c r="F24" s="10" t="s">
        <v>57</v>
      </c>
      <c r="G24" s="31" t="s">
        <v>45</v>
      </c>
      <c r="H24" s="12">
        <v>5</v>
      </c>
      <c r="I24" s="40">
        <v>171180462</v>
      </c>
      <c r="J24" s="52"/>
      <c r="K24" s="53" t="s">
        <v>63</v>
      </c>
      <c r="L24" s="10" t="s">
        <v>24</v>
      </c>
      <c r="M24" s="10">
        <v>4</v>
      </c>
      <c r="N24" s="12" t="s">
        <v>27</v>
      </c>
      <c r="O24" s="168" t="s">
        <v>64</v>
      </c>
    </row>
    <row r="25" spans="1:15">
      <c r="A25" s="8" t="s">
        <v>54</v>
      </c>
      <c r="B25" s="33" t="s">
        <v>55</v>
      </c>
      <c r="C25" s="10" t="s">
        <v>59</v>
      </c>
      <c r="D25" s="10" t="s">
        <v>20</v>
      </c>
      <c r="E25" s="10" t="str" cm="1">
        <f t="array" ref="E25">_xlfn.IFS(D25="DSL","Type 1a",D25="LALPT","Type 1a",AND(D25="FO",H25=1),"Type 1b",AND(D25="FO",H25&gt;1),"Type 3")</f>
        <v>Type 3</v>
      </c>
      <c r="F25" s="10" t="s">
        <v>57</v>
      </c>
      <c r="G25" s="31" t="s">
        <v>45</v>
      </c>
      <c r="H25" s="12">
        <v>5</v>
      </c>
      <c r="I25" s="40">
        <v>171260010</v>
      </c>
      <c r="J25" s="52"/>
      <c r="K25" s="53" t="s">
        <v>63</v>
      </c>
      <c r="L25" s="10" t="s">
        <v>24</v>
      </c>
      <c r="M25" s="10">
        <v>4</v>
      </c>
      <c r="N25" s="12" t="s">
        <v>27</v>
      </c>
      <c r="O25" s="168" t="s">
        <v>70</v>
      </c>
    </row>
    <row r="26" spans="1:15" ht="12" thickBot="1">
      <c r="A26" s="14" t="s">
        <v>54</v>
      </c>
      <c r="B26" s="54" t="s">
        <v>55</v>
      </c>
      <c r="C26" s="16" t="s">
        <v>59</v>
      </c>
      <c r="D26" s="16" t="s">
        <v>20</v>
      </c>
      <c r="E26" s="16" t="str" cm="1">
        <f t="array" ref="E26">_xlfn.IFS(D26="DSL","Type 1a",D26="LALPT","Type 1a",AND(D26="FO",H26=1),"Type 1b",AND(D26="FO",H26&gt;1),"Type 3")</f>
        <v>Type 3</v>
      </c>
      <c r="F26" s="16" t="s">
        <v>57</v>
      </c>
      <c r="G26" s="32" t="s">
        <v>45</v>
      </c>
      <c r="H26" s="18">
        <v>5</v>
      </c>
      <c r="I26" s="41">
        <v>171260010</v>
      </c>
      <c r="J26" s="55"/>
      <c r="K26" s="56" t="s">
        <v>65</v>
      </c>
      <c r="L26" s="16" t="s">
        <v>24</v>
      </c>
      <c r="M26" s="16">
        <v>4</v>
      </c>
      <c r="N26" s="18" t="s">
        <v>27</v>
      </c>
      <c r="O26" s="173" t="s">
        <v>71</v>
      </c>
    </row>
    <row r="27" spans="1:15">
      <c r="A27" s="1" t="s">
        <v>72</v>
      </c>
      <c r="B27" s="146" t="s">
        <v>73</v>
      </c>
      <c r="C27" s="3" t="s">
        <v>59</v>
      </c>
      <c r="D27" s="3" t="s">
        <v>20</v>
      </c>
      <c r="E27" s="3" t="str" cm="1">
        <f t="array" ref="E27">_xlfn.IFS(D27="DSL","Type 1a",D27="LALPT","Type 1a",AND(D27="FO",H27=1),"Type 1b",AND(D27="FO",H27&gt;1),"Type 3")</f>
        <v>Type 3</v>
      </c>
      <c r="F27" s="3" t="s">
        <v>74</v>
      </c>
      <c r="G27" s="27" t="s">
        <v>39</v>
      </c>
      <c r="H27" s="6">
        <v>2</v>
      </c>
      <c r="I27" s="7">
        <v>172465500</v>
      </c>
      <c r="J27" s="28"/>
      <c r="K27" s="3" t="s">
        <v>33</v>
      </c>
      <c r="L27" s="3" t="s">
        <v>24</v>
      </c>
      <c r="M27" s="3">
        <v>4</v>
      </c>
      <c r="N27" s="6" t="s">
        <v>25</v>
      </c>
      <c r="O27" s="167"/>
    </row>
    <row r="28" spans="1:15">
      <c r="A28" s="8" t="s">
        <v>72</v>
      </c>
      <c r="B28" s="147" t="s">
        <v>75</v>
      </c>
      <c r="C28" s="10" t="s">
        <v>56</v>
      </c>
      <c r="D28" s="10" t="s">
        <v>20</v>
      </c>
      <c r="E28" s="10" t="str" cm="1">
        <f t="array" ref="E28">_xlfn.IFS(D28="DSL","Type 1a",D28="LALPT","Type 1a",AND(D28="FO",H28=1),"Type 1b",AND(D28="FO",H28&gt;1),"Type 3")</f>
        <v>Type 3</v>
      </c>
      <c r="F28" s="10" t="s">
        <v>74</v>
      </c>
      <c r="G28" s="29" t="s">
        <v>39</v>
      </c>
      <c r="H28" s="12">
        <v>2</v>
      </c>
      <c r="I28" s="13">
        <v>172463800</v>
      </c>
      <c r="J28" s="30"/>
      <c r="K28" s="10" t="s">
        <v>61</v>
      </c>
      <c r="L28" s="10" t="s">
        <v>24</v>
      </c>
      <c r="M28" s="10">
        <v>4</v>
      </c>
      <c r="N28" s="12" t="s">
        <v>25</v>
      </c>
      <c r="O28" s="168" t="s">
        <v>41</v>
      </c>
    </row>
    <row r="29" spans="1:15">
      <c r="A29" s="34" t="s">
        <v>72</v>
      </c>
      <c r="B29" s="47" t="s">
        <v>76</v>
      </c>
      <c r="C29" s="36" t="s">
        <v>56</v>
      </c>
      <c r="D29" s="36" t="s">
        <v>20</v>
      </c>
      <c r="E29" s="36" t="str" cm="1">
        <f t="array" ref="E29">_xlfn.IFS(D29="DSL","Type 1a",D29="LALPT","Type 1a",AND(D29="FO",H29=1),"Type 1b",AND(D29="FO",H29&gt;1),"Type 3")</f>
        <v>Type 3</v>
      </c>
      <c r="F29" s="36" t="s">
        <v>74</v>
      </c>
      <c r="G29" s="37" t="s">
        <v>22</v>
      </c>
      <c r="H29" s="38">
        <v>3</v>
      </c>
      <c r="I29" s="57">
        <v>171330011</v>
      </c>
      <c r="J29" s="208">
        <v>145212121</v>
      </c>
      <c r="K29" s="129" t="s">
        <v>23</v>
      </c>
      <c r="L29" s="36" t="s">
        <v>24</v>
      </c>
      <c r="M29" s="36">
        <v>9</v>
      </c>
      <c r="N29" s="38" t="s">
        <v>27</v>
      </c>
      <c r="O29" s="171" t="s">
        <v>26</v>
      </c>
    </row>
    <row r="30" spans="1:15">
      <c r="A30" s="8" t="s">
        <v>72</v>
      </c>
      <c r="B30" s="33" t="s">
        <v>76</v>
      </c>
      <c r="C30" s="10" t="s">
        <v>59</v>
      </c>
      <c r="D30" s="10" t="s">
        <v>20</v>
      </c>
      <c r="E30" s="10" t="str" cm="1">
        <f t="array" ref="E30">_xlfn.IFS(D30="DSL","Type 1a",D30="LALPT","Type 1a",AND(D30="FO",H30=1),"Type 1b",AND(D30="FO",H30&gt;1),"Type 3")</f>
        <v>Type 3</v>
      </c>
      <c r="F30" s="10" t="s">
        <v>74</v>
      </c>
      <c r="G30" s="11" t="s">
        <v>22</v>
      </c>
      <c r="H30" s="12">
        <v>3</v>
      </c>
      <c r="I30" s="13">
        <v>171330011</v>
      </c>
      <c r="J30" s="206"/>
      <c r="K30" s="127" t="s">
        <v>23</v>
      </c>
      <c r="L30" s="10" t="s">
        <v>24</v>
      </c>
      <c r="M30" s="10">
        <v>9</v>
      </c>
      <c r="N30" s="12" t="s">
        <v>27</v>
      </c>
      <c r="O30" s="164" t="s">
        <v>26</v>
      </c>
    </row>
    <row r="31" spans="1:15">
      <c r="A31" s="8" t="s">
        <v>72</v>
      </c>
      <c r="B31" s="33" t="s">
        <v>76</v>
      </c>
      <c r="C31" s="10" t="s">
        <v>59</v>
      </c>
      <c r="D31" s="10" t="s">
        <v>20</v>
      </c>
      <c r="E31" s="10" t="str" cm="1">
        <f t="array" ref="E31">_xlfn.IFS(D31="DSL","Type 1a",D31="LALPT","Type 1a",AND(D31="FO",H31=1),"Type 1b",AND(D31="FO",H31&gt;1),"Type 3")</f>
        <v>Type 3</v>
      </c>
      <c r="F31" s="10" t="s">
        <v>74</v>
      </c>
      <c r="G31" s="11" t="s">
        <v>22</v>
      </c>
      <c r="H31" s="12">
        <v>3</v>
      </c>
      <c r="I31" s="13">
        <v>171330011</v>
      </c>
      <c r="J31" s="206"/>
      <c r="K31" s="127" t="s">
        <v>28</v>
      </c>
      <c r="L31" s="10" t="s">
        <v>24</v>
      </c>
      <c r="M31" s="10">
        <v>9</v>
      </c>
      <c r="N31" s="12" t="s">
        <v>27</v>
      </c>
      <c r="O31" s="164" t="s">
        <v>26</v>
      </c>
    </row>
    <row r="32" spans="1:15">
      <c r="A32" s="8" t="s">
        <v>77</v>
      </c>
      <c r="B32" s="33" t="s">
        <v>78</v>
      </c>
      <c r="C32" s="10" t="s">
        <v>37</v>
      </c>
      <c r="D32" s="10" t="s">
        <v>20</v>
      </c>
      <c r="E32" s="10" t="str" cm="1">
        <f t="array" ref="E32">_xlfn.IFS(D32="DSL","Type 1a",D32="LALPT","Type 1a",AND(D32="FO",H32=1),"Type 1b",AND(D32="FO",H32&gt;1),"Type 3")</f>
        <v>Type 3</v>
      </c>
      <c r="F32" s="10" t="s">
        <v>79</v>
      </c>
      <c r="G32" s="29" t="s">
        <v>39</v>
      </c>
      <c r="H32" s="12">
        <v>2</v>
      </c>
      <c r="I32" s="13">
        <v>172428500</v>
      </c>
      <c r="J32" s="30"/>
      <c r="K32" s="10" t="s">
        <v>40</v>
      </c>
      <c r="L32" s="10" t="s">
        <v>24</v>
      </c>
      <c r="M32" s="10">
        <v>4</v>
      </c>
      <c r="N32" s="12" t="s">
        <v>25</v>
      </c>
      <c r="O32" s="168" t="s">
        <v>50</v>
      </c>
    </row>
    <row r="33" spans="1:15">
      <c r="A33" s="8" t="s">
        <v>77</v>
      </c>
      <c r="B33" s="33" t="s">
        <v>78</v>
      </c>
      <c r="C33" s="10" t="s">
        <v>37</v>
      </c>
      <c r="D33" s="10" t="s">
        <v>20</v>
      </c>
      <c r="E33" s="10" t="str" cm="1">
        <f t="array" ref="E33">_xlfn.IFS(D33="DSL","Type 1a",D33="LALPT","Type 1a",AND(D33="FO",H33=1),"Type 1b",AND(D33="FO",H33&gt;1),"Type 3")</f>
        <v>Type 3</v>
      </c>
      <c r="F33" s="10" t="s">
        <v>79</v>
      </c>
      <c r="G33" s="29" t="s">
        <v>39</v>
      </c>
      <c r="H33" s="12">
        <v>2</v>
      </c>
      <c r="I33" s="13">
        <v>172428500</v>
      </c>
      <c r="J33" s="30"/>
      <c r="K33" s="10" t="s">
        <v>40</v>
      </c>
      <c r="L33" s="10" t="s">
        <v>24</v>
      </c>
      <c r="M33" s="10">
        <v>4</v>
      </c>
      <c r="N33" s="12" t="s">
        <v>25</v>
      </c>
      <c r="O33" s="168" t="s">
        <v>34</v>
      </c>
    </row>
    <row r="34" spans="1:15">
      <c r="A34" s="8" t="s">
        <v>77</v>
      </c>
      <c r="B34" s="33" t="s">
        <v>78</v>
      </c>
      <c r="C34" s="10" t="s">
        <v>37</v>
      </c>
      <c r="D34" s="10" t="s">
        <v>20</v>
      </c>
      <c r="E34" s="10" t="str" cm="1">
        <f t="array" ref="E34">_xlfn.IFS(D34="DSL","Type 1a",D34="LALPT","Type 1a",AND(D34="FO",H34=1),"Type 1b",AND(D34="FO",H34&gt;1),"Type 3")</f>
        <v>Type 3</v>
      </c>
      <c r="F34" s="10" t="s">
        <v>79</v>
      </c>
      <c r="G34" s="31" t="s">
        <v>45</v>
      </c>
      <c r="H34" s="12">
        <v>2</v>
      </c>
      <c r="I34" s="13">
        <v>171078101</v>
      </c>
      <c r="J34" s="206">
        <v>140875000</v>
      </c>
      <c r="K34" s="53" t="s">
        <v>63</v>
      </c>
      <c r="L34" s="10" t="s">
        <v>24</v>
      </c>
      <c r="M34" s="10">
        <v>9</v>
      </c>
      <c r="N34" s="12" t="s">
        <v>27</v>
      </c>
      <c r="O34" s="174" t="s">
        <v>64</v>
      </c>
    </row>
    <row r="35" spans="1:15" ht="12" thickBot="1">
      <c r="A35" s="14" t="s">
        <v>77</v>
      </c>
      <c r="B35" s="54" t="s">
        <v>78</v>
      </c>
      <c r="C35" s="16" t="s">
        <v>37</v>
      </c>
      <c r="D35" s="16" t="s">
        <v>20</v>
      </c>
      <c r="E35" s="16" t="str" cm="1">
        <f t="array" ref="E35">_xlfn.IFS(D35="DSL","Type 1a",D35="LALPT","Type 1a",AND(D35="FO",H35=1),"Type 1b",AND(D35="FO",H35&gt;1),"Type 3")</f>
        <v>Type 3</v>
      </c>
      <c r="F35" s="16" t="s">
        <v>79</v>
      </c>
      <c r="G35" s="32" t="s">
        <v>45</v>
      </c>
      <c r="H35" s="18">
        <v>2</v>
      </c>
      <c r="I35" s="19">
        <v>171078101</v>
      </c>
      <c r="J35" s="207"/>
      <c r="K35" s="56" t="s">
        <v>65</v>
      </c>
      <c r="L35" s="16" t="s">
        <v>24</v>
      </c>
      <c r="M35" s="16">
        <v>9</v>
      </c>
      <c r="N35" s="18" t="s">
        <v>27</v>
      </c>
      <c r="O35" s="175" t="s">
        <v>80</v>
      </c>
    </row>
    <row r="36" spans="1:15">
      <c r="A36" s="1" t="s">
        <v>81</v>
      </c>
      <c r="B36" s="42" t="s">
        <v>82</v>
      </c>
      <c r="C36" s="3" t="s">
        <v>83</v>
      </c>
      <c r="D36" s="3" t="s">
        <v>20</v>
      </c>
      <c r="E36" s="3" t="str" cm="1">
        <f t="array" ref="E36">_xlfn.IFS(D36="DSL","Type 1a",D36="LALPT","Type 1a",AND(D36="FO",H36=1),"Type 1b",AND(D36="FO",H36&gt;1),"Type 3")</f>
        <v>Type 1b</v>
      </c>
      <c r="F36" s="3" t="s">
        <v>84</v>
      </c>
      <c r="G36" s="27" t="s">
        <v>39</v>
      </c>
      <c r="H36" s="6">
        <v>1</v>
      </c>
      <c r="I36" s="7">
        <v>172349000</v>
      </c>
      <c r="J36" s="28"/>
      <c r="K36" s="3" t="s">
        <v>40</v>
      </c>
      <c r="L36" s="3" t="s">
        <v>24</v>
      </c>
      <c r="M36" s="3">
        <v>4</v>
      </c>
      <c r="N36" s="6" t="s">
        <v>25</v>
      </c>
      <c r="O36" s="167" t="s">
        <v>50</v>
      </c>
    </row>
    <row r="37" spans="1:15">
      <c r="A37" s="8" t="s">
        <v>85</v>
      </c>
      <c r="B37" s="147" t="s">
        <v>82</v>
      </c>
      <c r="C37" s="10" t="s">
        <v>83</v>
      </c>
      <c r="D37" s="10" t="s">
        <v>20</v>
      </c>
      <c r="E37" s="10" t="str" cm="1">
        <f t="array" ref="E37">_xlfn.IFS(D37="DSL","Type 1a",D37="LALPT","Type 1a",AND(D37="FO",H37=1),"Type 1b",AND(D37="FO",H37&gt;1),"Type 3")</f>
        <v>Type 1b</v>
      </c>
      <c r="F37" s="10" t="s">
        <v>84</v>
      </c>
      <c r="G37" s="31" t="s">
        <v>45</v>
      </c>
      <c r="H37" s="12">
        <v>1</v>
      </c>
      <c r="I37" s="13">
        <v>171189000</v>
      </c>
      <c r="J37" s="58">
        <v>144083000</v>
      </c>
      <c r="K37" s="10" t="s">
        <v>33</v>
      </c>
      <c r="L37" s="10" t="s">
        <v>24</v>
      </c>
      <c r="M37" s="10">
        <v>4</v>
      </c>
      <c r="N37" s="12" t="s">
        <v>27</v>
      </c>
      <c r="O37" s="174" t="s">
        <v>86</v>
      </c>
    </row>
    <row r="38" spans="1:15" ht="12" thickBot="1">
      <c r="A38" s="14" t="s">
        <v>81</v>
      </c>
      <c r="B38" s="15" t="s">
        <v>87</v>
      </c>
      <c r="C38" s="16" t="s">
        <v>88</v>
      </c>
      <c r="D38" s="16" t="s">
        <v>20</v>
      </c>
      <c r="E38" s="16" t="str" cm="1">
        <f t="array" ref="E38">_xlfn.IFS(D38="DSL","Type 1a",D38="LALPT","Type 1a",AND(D38="FO",H38=1),"Type 1b",AND(D38="FO",H38&gt;1),"Type 3")</f>
        <v>Type 1b</v>
      </c>
      <c r="F38" s="16" t="s">
        <v>84</v>
      </c>
      <c r="G38" s="17" t="s">
        <v>22</v>
      </c>
      <c r="H38" s="18">
        <v>1</v>
      </c>
      <c r="I38" s="19">
        <v>185346083</v>
      </c>
      <c r="J38" s="59"/>
      <c r="K38" s="56" t="s">
        <v>63</v>
      </c>
      <c r="L38" s="16" t="s">
        <v>24</v>
      </c>
      <c r="M38" s="16">
        <v>9</v>
      </c>
      <c r="N38" s="18" t="s">
        <v>89</v>
      </c>
      <c r="O38" s="175" t="s">
        <v>90</v>
      </c>
    </row>
    <row r="39" spans="1:15" ht="12" thickBot="1">
      <c r="A39" s="20" t="s">
        <v>91</v>
      </c>
      <c r="B39" s="144" t="s">
        <v>92</v>
      </c>
      <c r="C39" s="60" t="s">
        <v>93</v>
      </c>
      <c r="D39" s="22" t="s">
        <v>93</v>
      </c>
      <c r="E39" s="22" t="str" cm="1">
        <f t="array" ref="E39">_xlfn.IFS(D39="DSL","Type 1a",D39="LALPT","Type 1a",AND(D39="FO",H39=1),"Type 1b",AND(D39="FO",H39&gt;1),"Type 3")</f>
        <v>Type 1a</v>
      </c>
      <c r="F39" s="22" t="s">
        <v>94</v>
      </c>
      <c r="G39" s="23" t="s">
        <v>22</v>
      </c>
      <c r="H39" s="61">
        <v>1</v>
      </c>
      <c r="I39" s="152">
        <v>321892727</v>
      </c>
      <c r="J39" s="63">
        <v>321892727</v>
      </c>
      <c r="K39" s="62" t="s">
        <v>96</v>
      </c>
      <c r="L39" s="62" t="s">
        <v>58</v>
      </c>
      <c r="M39" s="62">
        <v>4</v>
      </c>
      <c r="N39" s="24" t="s">
        <v>25</v>
      </c>
      <c r="O39" s="176" t="s">
        <v>95</v>
      </c>
    </row>
    <row r="40" spans="1:15">
      <c r="A40" s="1" t="s">
        <v>97</v>
      </c>
      <c r="B40" s="42" t="s">
        <v>98</v>
      </c>
      <c r="C40" s="3" t="s">
        <v>99</v>
      </c>
      <c r="D40" s="3" t="s">
        <v>20</v>
      </c>
      <c r="E40" s="3" t="str" cm="1">
        <f t="array" ref="E40">_xlfn.IFS(D40="DSL","Type 1a",D40="LALPT","Type 1a",AND(D40="FO",H40=1),"Type 1b",AND(D40="FO",H40&gt;1),"Type 3")</f>
        <v>Type 1b</v>
      </c>
      <c r="F40" s="3" t="s">
        <v>100</v>
      </c>
      <c r="G40" s="27" t="s">
        <v>39</v>
      </c>
      <c r="H40" s="6">
        <v>1</v>
      </c>
      <c r="I40" s="43">
        <v>172329105</v>
      </c>
      <c r="J40" s="44"/>
      <c r="K40" s="3" t="s">
        <v>33</v>
      </c>
      <c r="L40" s="3" t="s">
        <v>24</v>
      </c>
      <c r="M40" s="3">
        <v>4</v>
      </c>
      <c r="N40" s="6" t="s">
        <v>25</v>
      </c>
      <c r="O40" s="167" t="s">
        <v>34</v>
      </c>
    </row>
    <row r="41" spans="1:15" ht="12" thickBot="1">
      <c r="A41" s="14" t="s">
        <v>97</v>
      </c>
      <c r="B41" s="54" t="s">
        <v>98</v>
      </c>
      <c r="C41" s="16" t="s">
        <v>99</v>
      </c>
      <c r="D41" s="16" t="s">
        <v>20</v>
      </c>
      <c r="E41" s="16" t="str" cm="1">
        <f t="array" ref="E41">_xlfn.IFS(D41="DSL","Type 1a",D41="LALPT","Type 1a",AND(D41="FO",H41=1),"Type 1b",AND(D41="FO",H41&gt;1),"Type 3")</f>
        <v>Type 1b</v>
      </c>
      <c r="F41" s="16" t="s">
        <v>100</v>
      </c>
      <c r="G41" s="32" t="s">
        <v>45</v>
      </c>
      <c r="H41" s="18">
        <v>1</v>
      </c>
      <c r="I41" s="41">
        <v>171180463</v>
      </c>
      <c r="J41" s="55">
        <v>153111800</v>
      </c>
      <c r="K41" s="16" t="s">
        <v>61</v>
      </c>
      <c r="L41" s="16" t="s">
        <v>24</v>
      </c>
      <c r="M41" s="16">
        <v>4</v>
      </c>
      <c r="N41" s="18" t="s">
        <v>27</v>
      </c>
      <c r="O41" s="173" t="s">
        <v>43</v>
      </c>
    </row>
    <row r="42" spans="1:15">
      <c r="A42" s="1" t="s">
        <v>101</v>
      </c>
      <c r="B42" s="146" t="s">
        <v>102</v>
      </c>
      <c r="C42" s="3" t="s">
        <v>83</v>
      </c>
      <c r="D42" s="3" t="s">
        <v>20</v>
      </c>
      <c r="E42" s="3" t="str" cm="1">
        <f t="array" ref="E42">_xlfn.IFS(D42="DSL","Type 1a",D42="LALPT","Type 1a",AND(D42="FO",H42=1),"Type 1b",AND(D42="FO",H42&gt;1),"Type 3")</f>
        <v>Type 3</v>
      </c>
      <c r="F42" s="3" t="s">
        <v>103</v>
      </c>
      <c r="G42" s="27" t="s">
        <v>39</v>
      </c>
      <c r="H42" s="6">
        <v>2</v>
      </c>
      <c r="I42" s="7">
        <v>172349002</v>
      </c>
      <c r="J42" s="44"/>
      <c r="K42" s="3" t="s">
        <v>33</v>
      </c>
      <c r="L42" s="3" t="s">
        <v>24</v>
      </c>
      <c r="M42" s="3">
        <v>4</v>
      </c>
      <c r="N42" s="6" t="s">
        <v>25</v>
      </c>
      <c r="O42" s="167" t="s">
        <v>34</v>
      </c>
    </row>
    <row r="43" spans="1:15">
      <c r="A43" s="8" t="s">
        <v>101</v>
      </c>
      <c r="B43" s="147" t="s">
        <v>102</v>
      </c>
      <c r="C43" s="10" t="s">
        <v>83</v>
      </c>
      <c r="D43" s="10" t="s">
        <v>20</v>
      </c>
      <c r="E43" s="10" t="str" cm="1">
        <f t="array" ref="E43">_xlfn.IFS(D43="DSL","Type 1a",D43="LALPT","Type 1a",AND(D43="FO",H43=1),"Type 1b",AND(D43="FO",H43&gt;1),"Type 3")</f>
        <v>Type 3</v>
      </c>
      <c r="F43" s="10" t="s">
        <v>103</v>
      </c>
      <c r="G43" s="29" t="s">
        <v>39</v>
      </c>
      <c r="H43" s="12">
        <v>2</v>
      </c>
      <c r="I43" s="13">
        <v>172349002</v>
      </c>
      <c r="J43" s="45"/>
      <c r="K43" s="10" t="s">
        <v>33</v>
      </c>
      <c r="L43" s="10" t="s">
        <v>24</v>
      </c>
      <c r="M43" s="10">
        <v>4</v>
      </c>
      <c r="N43" s="12" t="s">
        <v>25</v>
      </c>
      <c r="O43" s="168" t="s">
        <v>62</v>
      </c>
    </row>
    <row r="44" spans="1:15">
      <c r="A44" s="8" t="s">
        <v>101</v>
      </c>
      <c r="B44" s="147" t="s">
        <v>104</v>
      </c>
      <c r="C44" s="10" t="s">
        <v>83</v>
      </c>
      <c r="D44" s="10" t="s">
        <v>20</v>
      </c>
      <c r="E44" s="10" t="str" cm="1">
        <f t="array" ref="E44">_xlfn.IFS(D44="DSL","Type 1a",D44="LALPT","Type 1a",AND(D44="FO",H44=1),"Type 1b",AND(D44="FO",H44&gt;1),"Type 3")</f>
        <v>Type 3</v>
      </c>
      <c r="F44" s="10" t="s">
        <v>103</v>
      </c>
      <c r="G44" s="29" t="s">
        <v>39</v>
      </c>
      <c r="H44" s="12">
        <v>2</v>
      </c>
      <c r="I44" s="13">
        <v>172329106</v>
      </c>
      <c r="J44" s="45"/>
      <c r="K44" s="10" t="s">
        <v>40</v>
      </c>
      <c r="L44" s="10" t="s">
        <v>24</v>
      </c>
      <c r="M44" s="10">
        <v>4</v>
      </c>
      <c r="N44" s="12" t="s">
        <v>25</v>
      </c>
      <c r="O44" s="168" t="s">
        <v>50</v>
      </c>
    </row>
    <row r="45" spans="1:15">
      <c r="A45" s="8" t="s">
        <v>101</v>
      </c>
      <c r="B45" s="147" t="s">
        <v>104</v>
      </c>
      <c r="C45" s="10" t="s">
        <v>83</v>
      </c>
      <c r="D45" s="10" t="s">
        <v>20</v>
      </c>
      <c r="E45" s="10" t="str" cm="1">
        <f t="array" ref="E45">_xlfn.IFS(D45="DSL","Type 1a",D45="LALPT","Type 1a",AND(D45="FO",H45=1),"Type 1b",AND(D45="FO",H45&gt;1),"Type 3")</f>
        <v>Type 3</v>
      </c>
      <c r="F45" s="10" t="s">
        <v>103</v>
      </c>
      <c r="G45" s="29" t="s">
        <v>39</v>
      </c>
      <c r="H45" s="12">
        <v>2</v>
      </c>
      <c r="I45" s="13">
        <v>172329106</v>
      </c>
      <c r="J45" s="45"/>
      <c r="K45" s="10" t="s">
        <v>40</v>
      </c>
      <c r="L45" s="10" t="s">
        <v>24</v>
      </c>
      <c r="M45" s="10">
        <v>4</v>
      </c>
      <c r="N45" s="12" t="s">
        <v>25</v>
      </c>
      <c r="O45" s="168" t="s">
        <v>41</v>
      </c>
    </row>
    <row r="46" spans="1:15">
      <c r="A46" s="34" t="s">
        <v>101</v>
      </c>
      <c r="B46" s="47" t="s">
        <v>105</v>
      </c>
      <c r="C46" s="36" t="s">
        <v>83</v>
      </c>
      <c r="D46" s="36" t="s">
        <v>20</v>
      </c>
      <c r="E46" s="36" t="str" cm="1">
        <f t="array" ref="E46">_xlfn.IFS(D46="DSL","Type 1a",D46="LALPT","Type 1a",AND(D46="FO",H46=1),"Type 1b",AND(D46="FO",H46&gt;1),"Type 3")</f>
        <v>Type 3</v>
      </c>
      <c r="F46" s="36" t="s">
        <v>103</v>
      </c>
      <c r="G46" s="48" t="s">
        <v>45</v>
      </c>
      <c r="H46" s="38">
        <v>4</v>
      </c>
      <c r="I46" s="57">
        <v>171180464</v>
      </c>
      <c r="J46" s="64">
        <v>158414141</v>
      </c>
      <c r="K46" s="129" t="s">
        <v>23</v>
      </c>
      <c r="L46" s="36" t="s">
        <v>24</v>
      </c>
      <c r="M46" s="36">
        <v>4</v>
      </c>
      <c r="N46" s="38" t="s">
        <v>27</v>
      </c>
      <c r="O46" s="171" t="s">
        <v>26</v>
      </c>
    </row>
    <row r="47" spans="1:15">
      <c r="A47" s="8" t="s">
        <v>101</v>
      </c>
      <c r="B47" s="33" t="s">
        <v>105</v>
      </c>
      <c r="C47" s="10" t="s">
        <v>83</v>
      </c>
      <c r="D47" s="10" t="s">
        <v>20</v>
      </c>
      <c r="E47" s="10" t="str" cm="1">
        <f t="array" ref="E47">_xlfn.IFS(D47="DSL","Type 1a",D47="LALPT","Type 1a",AND(D47="FO",H47=1),"Type 1b",AND(D47="FO",H47&gt;1),"Type 3")</f>
        <v>Type 3</v>
      </c>
      <c r="F47" s="10" t="s">
        <v>103</v>
      </c>
      <c r="G47" s="11" t="s">
        <v>22</v>
      </c>
      <c r="H47" s="12">
        <v>4</v>
      </c>
      <c r="I47" s="13">
        <v>171180464</v>
      </c>
      <c r="J47" s="45"/>
      <c r="K47" s="127" t="s">
        <v>28</v>
      </c>
      <c r="L47" s="10" t="s">
        <v>24</v>
      </c>
      <c r="M47" s="10">
        <v>4</v>
      </c>
      <c r="N47" s="12" t="s">
        <v>27</v>
      </c>
      <c r="O47" s="164" t="s">
        <v>26</v>
      </c>
    </row>
    <row r="48" spans="1:15">
      <c r="A48" s="8" t="s">
        <v>101</v>
      </c>
      <c r="B48" s="33" t="s">
        <v>105</v>
      </c>
      <c r="C48" s="10" t="s">
        <v>83</v>
      </c>
      <c r="D48" s="10" t="s">
        <v>20</v>
      </c>
      <c r="E48" s="10" t="str" cm="1">
        <f t="array" ref="E48">_xlfn.IFS(D48="DSL","Type 1a",D48="LALPT","Type 1a",AND(D48="FO",H48=1),"Type 1b",AND(D48="FO",H48&gt;1),"Type 3")</f>
        <v>Type 3</v>
      </c>
      <c r="F48" s="10" t="s">
        <v>103</v>
      </c>
      <c r="G48" s="11" t="s">
        <v>22</v>
      </c>
      <c r="H48" s="12">
        <v>4</v>
      </c>
      <c r="I48" s="13">
        <v>171260011</v>
      </c>
      <c r="J48" s="45"/>
      <c r="K48" s="127" t="s">
        <v>28</v>
      </c>
      <c r="L48" s="10" t="s">
        <v>24</v>
      </c>
      <c r="M48" s="10">
        <v>4</v>
      </c>
      <c r="N48" s="12" t="s">
        <v>27</v>
      </c>
      <c r="O48" s="164" t="s">
        <v>26</v>
      </c>
    </row>
    <row r="49" spans="1:15" ht="12" thickBot="1">
      <c r="A49" s="14" t="s">
        <v>101</v>
      </c>
      <c r="B49" s="15" t="s">
        <v>106</v>
      </c>
      <c r="C49" s="65" t="s">
        <v>68</v>
      </c>
      <c r="D49" s="16" t="s">
        <v>69</v>
      </c>
      <c r="E49" s="16" t="str" cm="1">
        <f t="array" ref="E49">_xlfn.IFS(D49="DSL","Type 1a",D49="LALPT","Type 1a",AND(D49="FO",H49=1),"Type 1b",AND(D49="FO",H49&gt;1),"Type 3")</f>
        <v>Type 1a</v>
      </c>
      <c r="F49" s="16" t="s">
        <v>103</v>
      </c>
      <c r="G49" s="17" t="s">
        <v>22</v>
      </c>
      <c r="H49" s="18">
        <v>4</v>
      </c>
      <c r="I49" s="19">
        <v>171260011</v>
      </c>
      <c r="J49" s="66"/>
      <c r="K49" s="128" t="s">
        <v>23</v>
      </c>
      <c r="L49" s="16" t="s">
        <v>24</v>
      </c>
      <c r="M49" s="16">
        <v>4</v>
      </c>
      <c r="N49" s="18" t="s">
        <v>27</v>
      </c>
      <c r="O49" s="165" t="s">
        <v>26</v>
      </c>
    </row>
    <row r="50" spans="1:15">
      <c r="A50" s="1" t="s">
        <v>107</v>
      </c>
      <c r="B50" s="142" t="s">
        <v>108</v>
      </c>
      <c r="C50" s="3" t="s">
        <v>19</v>
      </c>
      <c r="D50" s="3" t="s">
        <v>20</v>
      </c>
      <c r="E50" s="3" t="str" cm="1">
        <f t="array" ref="E50">_xlfn.IFS(D50="DSL","Type 1a",D50="LALPT","Type 1a",AND(D50="FO",H50=1),"Type 1b",AND(D50="FO",H50&gt;1),"Type 3")</f>
        <v>Type 3</v>
      </c>
      <c r="F50" s="3" t="s">
        <v>109</v>
      </c>
      <c r="G50" s="5" t="s">
        <v>22</v>
      </c>
      <c r="H50" s="6">
        <v>2</v>
      </c>
      <c r="I50" s="7">
        <v>186671051</v>
      </c>
      <c r="J50" s="44">
        <v>158004000</v>
      </c>
      <c r="K50" s="126" t="s">
        <v>28</v>
      </c>
      <c r="L50" s="3" t="s">
        <v>24</v>
      </c>
      <c r="M50" s="3">
        <v>4</v>
      </c>
      <c r="N50" s="6" t="s">
        <v>27</v>
      </c>
      <c r="O50" s="163" t="s">
        <v>26</v>
      </c>
    </row>
    <row r="51" spans="1:15" ht="12" thickBot="1">
      <c r="A51" s="14" t="s">
        <v>107</v>
      </c>
      <c r="B51" s="143" t="s">
        <v>108</v>
      </c>
      <c r="C51" s="16" t="s">
        <v>19</v>
      </c>
      <c r="D51" s="16" t="s">
        <v>20</v>
      </c>
      <c r="E51" s="16" t="str" cm="1">
        <f t="array" ref="E51">_xlfn.IFS(D51="DSL","Type 1a",D51="LALPT","Type 1a",AND(D51="FO",H51=1),"Type 1b",AND(D51="FO",H51&gt;1),"Type 3")</f>
        <v>Type 3</v>
      </c>
      <c r="F51" s="16" t="s">
        <v>109</v>
      </c>
      <c r="G51" s="17" t="s">
        <v>22</v>
      </c>
      <c r="H51" s="18">
        <v>2</v>
      </c>
      <c r="I51" s="19">
        <v>186671051</v>
      </c>
      <c r="J51" s="66"/>
      <c r="K51" s="128" t="s">
        <v>23</v>
      </c>
      <c r="L51" s="16" t="s">
        <v>24</v>
      </c>
      <c r="M51" s="16">
        <v>4</v>
      </c>
      <c r="N51" s="18" t="s">
        <v>27</v>
      </c>
      <c r="O51" s="165" t="s">
        <v>26</v>
      </c>
    </row>
    <row r="52" spans="1:15">
      <c r="A52" s="1" t="s">
        <v>110</v>
      </c>
      <c r="B52" s="42" t="s">
        <v>111</v>
      </c>
      <c r="C52" s="3" t="s">
        <v>19</v>
      </c>
      <c r="D52" s="3" t="s">
        <v>20</v>
      </c>
      <c r="E52" s="3" t="str" cm="1">
        <f t="array" ref="E52">_xlfn.IFS(D52="DSL","Type 1a",D52="LALPT","Type 1a",AND(D52="FO",H52=1),"Type 1b",AND(D52="FO",H52&gt;1),"Type 3")</f>
        <v>Type 1b</v>
      </c>
      <c r="F52" s="3" t="s">
        <v>112</v>
      </c>
      <c r="G52" s="27" t="s">
        <v>39</v>
      </c>
      <c r="H52" s="6">
        <v>1</v>
      </c>
      <c r="I52" s="7">
        <v>172463501</v>
      </c>
      <c r="J52" s="28"/>
      <c r="K52" s="3" t="s">
        <v>61</v>
      </c>
      <c r="L52" s="3" t="s">
        <v>24</v>
      </c>
      <c r="M52" s="3">
        <v>4</v>
      </c>
      <c r="N52" s="6" t="s">
        <v>25</v>
      </c>
      <c r="O52" s="167" t="s">
        <v>41</v>
      </c>
    </row>
    <row r="53" spans="1:15" ht="12" thickBot="1">
      <c r="A53" s="14" t="s">
        <v>113</v>
      </c>
      <c r="B53" s="54" t="s">
        <v>114</v>
      </c>
      <c r="C53" s="16" t="s">
        <v>19</v>
      </c>
      <c r="D53" s="16" t="s">
        <v>20</v>
      </c>
      <c r="E53" s="16" t="str" cm="1">
        <f t="array" ref="E53">_xlfn.IFS(D53="DSL","Type 1a",D53="LALPT","Type 1a",AND(D53="FO",H53=1),"Type 1b",AND(D53="FO",H53&gt;1),"Type 3")</f>
        <v>Type 1b</v>
      </c>
      <c r="F53" s="16" t="s">
        <v>112</v>
      </c>
      <c r="G53" s="32" t="s">
        <v>45</v>
      </c>
      <c r="H53" s="18">
        <v>1</v>
      </c>
      <c r="I53" s="19">
        <v>171561003</v>
      </c>
      <c r="J53" s="59">
        <v>149594000</v>
      </c>
      <c r="K53" s="56" t="s">
        <v>65</v>
      </c>
      <c r="L53" s="16" t="s">
        <v>24</v>
      </c>
      <c r="M53" s="16">
        <v>4</v>
      </c>
      <c r="N53" s="18" t="s">
        <v>27</v>
      </c>
      <c r="O53" s="173" t="s">
        <v>71</v>
      </c>
    </row>
    <row r="54" spans="1:15">
      <c r="A54" s="1" t="s">
        <v>115</v>
      </c>
      <c r="B54" s="42" t="s">
        <v>116</v>
      </c>
      <c r="C54" s="3" t="s">
        <v>19</v>
      </c>
      <c r="D54" s="3" t="s">
        <v>20</v>
      </c>
      <c r="E54" s="3" t="str" cm="1">
        <f t="array" ref="E54">_xlfn.IFS(D54="DSL","Type 1a",D54="LALPT","Type 1a",AND(D54="FO",H54=1),"Type 1b",AND(D54="FO",H54&gt;1),"Type 3")</f>
        <v>Type 1b</v>
      </c>
      <c r="F54" s="3" t="s">
        <v>117</v>
      </c>
      <c r="G54" s="67" t="s">
        <v>45</v>
      </c>
      <c r="H54" s="6">
        <v>1</v>
      </c>
      <c r="I54" s="7">
        <v>178841001</v>
      </c>
      <c r="J54" s="44">
        <v>169836363</v>
      </c>
      <c r="K54" s="68" t="s">
        <v>65</v>
      </c>
      <c r="L54" s="3" t="s">
        <v>58</v>
      </c>
      <c r="M54" s="3">
        <v>4</v>
      </c>
      <c r="N54" s="6" t="s">
        <v>27</v>
      </c>
      <c r="O54" s="177" t="s">
        <v>80</v>
      </c>
    </row>
    <row r="55" spans="1:15" ht="12" thickBot="1">
      <c r="A55" s="14" t="s">
        <v>115</v>
      </c>
      <c r="B55" s="54" t="s">
        <v>118</v>
      </c>
      <c r="C55" s="16" t="s">
        <v>19</v>
      </c>
      <c r="D55" s="16" t="s">
        <v>20</v>
      </c>
      <c r="E55" s="16" t="str" cm="1">
        <f t="array" ref="E55">_xlfn.IFS(D55="DSL","Type 1a",D55="LALPT","Type 1a",AND(D55="FO",H55=1),"Type 1b",AND(D55="FO",H55&gt;1),"Type 3")</f>
        <v>Type 1b</v>
      </c>
      <c r="F55" s="16" t="s">
        <v>117</v>
      </c>
      <c r="G55" s="69" t="s">
        <v>39</v>
      </c>
      <c r="H55" s="18">
        <v>1</v>
      </c>
      <c r="I55" s="19">
        <v>172499001</v>
      </c>
      <c r="J55" s="66"/>
      <c r="K55" s="16" t="s">
        <v>33</v>
      </c>
      <c r="L55" s="16" t="s">
        <v>58</v>
      </c>
      <c r="M55" s="16">
        <v>4</v>
      </c>
      <c r="N55" s="18" t="s">
        <v>25</v>
      </c>
      <c r="O55" s="173" t="s">
        <v>34</v>
      </c>
    </row>
    <row r="56" spans="1:15">
      <c r="A56" s="1" t="s">
        <v>119</v>
      </c>
      <c r="B56" s="42" t="s">
        <v>120</v>
      </c>
      <c r="C56" s="3" t="s">
        <v>59</v>
      </c>
      <c r="D56" s="3" t="s">
        <v>20</v>
      </c>
      <c r="E56" s="3" t="str" cm="1">
        <f t="array" ref="E56">_xlfn.IFS(D56="DSL","Type 1a",D56="LALPT","Type 1a",AND(D56="FO",H56=1),"Type 1b",AND(D56="FO",H56&gt;1),"Type 3")</f>
        <v>Type 1b</v>
      </c>
      <c r="F56" s="3" t="s">
        <v>121</v>
      </c>
      <c r="G56" s="27" t="s">
        <v>39</v>
      </c>
      <c r="H56" s="6">
        <v>1</v>
      </c>
      <c r="I56" s="155">
        <v>172349003</v>
      </c>
      <c r="J56" s="28"/>
      <c r="K56" s="3" t="s">
        <v>61</v>
      </c>
      <c r="L56" s="3" t="s">
        <v>24</v>
      </c>
      <c r="M56" s="3">
        <v>4</v>
      </c>
      <c r="N56" s="6" t="s">
        <v>25</v>
      </c>
      <c r="O56" s="167" t="s">
        <v>43</v>
      </c>
    </row>
    <row r="57" spans="1:15">
      <c r="A57" s="8" t="s">
        <v>119</v>
      </c>
      <c r="B57" s="33" t="s">
        <v>122</v>
      </c>
      <c r="C57" s="10" t="s">
        <v>56</v>
      </c>
      <c r="D57" s="10" t="s">
        <v>20</v>
      </c>
      <c r="E57" s="10" t="str" cm="1">
        <f t="array" ref="E57">_xlfn.IFS(D57="DSL","Type 1a",D57="LALPT","Type 1a",AND(D57="FO",H57=1),"Type 1b",AND(D57="FO",H57&gt;1),"Type 3")</f>
        <v>Type 1b</v>
      </c>
      <c r="F57" s="10" t="s">
        <v>121</v>
      </c>
      <c r="G57" s="29" t="s">
        <v>39</v>
      </c>
      <c r="H57" s="12">
        <v>1</v>
      </c>
      <c r="I57" s="145">
        <v>172303357</v>
      </c>
      <c r="J57" s="45"/>
      <c r="K57" s="10" t="s">
        <v>303</v>
      </c>
      <c r="L57" s="10" t="s">
        <v>24</v>
      </c>
      <c r="M57" s="46">
        <v>4</v>
      </c>
      <c r="N57" s="12" t="s">
        <v>25</v>
      </c>
      <c r="O57" s="168" t="s">
        <v>43</v>
      </c>
    </row>
    <row r="58" spans="1:15">
      <c r="A58" s="34" t="s">
        <v>119</v>
      </c>
      <c r="B58" s="47" t="s">
        <v>120</v>
      </c>
      <c r="C58" s="36" t="s">
        <v>56</v>
      </c>
      <c r="D58" s="36" t="s">
        <v>20</v>
      </c>
      <c r="E58" s="36" t="str" cm="1">
        <f t="array" ref="E58">_xlfn.IFS(D58="DSL","Type 1a",D58="LALPT","Type 1a",AND(D58="FO",H58=1),"Type 1b",AND(D58="FO",H58&gt;1),"Type 3")</f>
        <v>Type 3</v>
      </c>
      <c r="F58" s="36" t="s">
        <v>121</v>
      </c>
      <c r="G58" s="37" t="s">
        <v>22</v>
      </c>
      <c r="H58" s="38">
        <v>4</v>
      </c>
      <c r="I58" s="57">
        <v>171180465</v>
      </c>
      <c r="J58" s="208">
        <v>156092400</v>
      </c>
      <c r="K58" s="129" t="s">
        <v>23</v>
      </c>
      <c r="L58" s="36" t="s">
        <v>24</v>
      </c>
      <c r="M58" s="36">
        <v>4</v>
      </c>
      <c r="N58" s="38" t="s">
        <v>27</v>
      </c>
      <c r="O58" s="171" t="s">
        <v>26</v>
      </c>
    </row>
    <row r="59" spans="1:15">
      <c r="A59" s="8" t="s">
        <v>119</v>
      </c>
      <c r="B59" s="9" t="s">
        <v>123</v>
      </c>
      <c r="C59" s="46" t="s">
        <v>68</v>
      </c>
      <c r="D59" s="10" t="s">
        <v>69</v>
      </c>
      <c r="E59" s="10" t="str" cm="1">
        <f t="array" ref="E59">_xlfn.IFS(D59="DSL","Type 1a",D59="LALPT","Type 1a",AND(D59="FO",H59=1),"Type 1b",AND(D59="FO",H59&gt;1),"Type 3")</f>
        <v>Type 1a</v>
      </c>
      <c r="F59" s="10" t="s">
        <v>121</v>
      </c>
      <c r="G59" s="11" t="s">
        <v>22</v>
      </c>
      <c r="H59" s="12">
        <v>4</v>
      </c>
      <c r="I59" s="13">
        <v>171180465</v>
      </c>
      <c r="J59" s="206"/>
      <c r="K59" s="127" t="s">
        <v>28</v>
      </c>
      <c r="L59" s="10" t="s">
        <v>24</v>
      </c>
      <c r="M59" s="10">
        <v>4</v>
      </c>
      <c r="N59" s="12" t="s">
        <v>27</v>
      </c>
      <c r="O59" s="164" t="s">
        <v>26</v>
      </c>
    </row>
    <row r="60" spans="1:15">
      <c r="A60" s="8" t="s">
        <v>119</v>
      </c>
      <c r="B60" s="33" t="s">
        <v>120</v>
      </c>
      <c r="C60" s="10" t="s">
        <v>59</v>
      </c>
      <c r="D60" s="10" t="s">
        <v>20</v>
      </c>
      <c r="E60" s="10" t="str" cm="1">
        <f t="array" ref="E60">_xlfn.IFS(D60="DSL","Type 1a",D60="LALPT","Type 1a",AND(D60="FO",H60=1),"Type 1b",AND(D60="FO",H60&gt;1),"Type 3")</f>
        <v>Type 3</v>
      </c>
      <c r="F60" s="10" t="s">
        <v>121</v>
      </c>
      <c r="G60" s="11" t="s">
        <v>22</v>
      </c>
      <c r="H60" s="12">
        <v>4</v>
      </c>
      <c r="I60" s="13">
        <v>171260012</v>
      </c>
      <c r="J60" s="45"/>
      <c r="K60" s="127" t="s">
        <v>23</v>
      </c>
      <c r="L60" s="10" t="s">
        <v>24</v>
      </c>
      <c r="M60" s="10">
        <v>4</v>
      </c>
      <c r="N60" s="12" t="s">
        <v>27</v>
      </c>
      <c r="O60" s="164" t="s">
        <v>26</v>
      </c>
    </row>
    <row r="61" spans="1:15" ht="12" thickBot="1">
      <c r="A61" s="14" t="s">
        <v>119</v>
      </c>
      <c r="B61" s="54" t="s">
        <v>120</v>
      </c>
      <c r="C61" s="16" t="s">
        <v>59</v>
      </c>
      <c r="D61" s="16" t="s">
        <v>20</v>
      </c>
      <c r="E61" s="16" t="str" cm="1">
        <f t="array" ref="E61">_xlfn.IFS(D61="DSL","Type 1a",D61="LALPT","Type 1a",AND(D61="FO",H61=1),"Type 1b",AND(D61="FO",H61&gt;1),"Type 3")</f>
        <v>Type 3</v>
      </c>
      <c r="F61" s="16" t="s">
        <v>121</v>
      </c>
      <c r="G61" s="17" t="s">
        <v>22</v>
      </c>
      <c r="H61" s="18">
        <v>4</v>
      </c>
      <c r="I61" s="19">
        <v>171260012</v>
      </c>
      <c r="J61" s="66"/>
      <c r="K61" s="128" t="s">
        <v>28</v>
      </c>
      <c r="L61" s="16" t="s">
        <v>24</v>
      </c>
      <c r="M61" s="16">
        <v>4</v>
      </c>
      <c r="N61" s="18" t="s">
        <v>27</v>
      </c>
      <c r="O61" s="165" t="s">
        <v>26</v>
      </c>
    </row>
    <row r="62" spans="1:15">
      <c r="A62" s="1" t="s">
        <v>124</v>
      </c>
      <c r="B62" s="42" t="s">
        <v>125</v>
      </c>
      <c r="C62" s="3" t="s">
        <v>59</v>
      </c>
      <c r="D62" s="3" t="s">
        <v>20</v>
      </c>
      <c r="E62" s="3" t="str" cm="1">
        <f t="array" ref="E62">_xlfn.IFS(D62="DSL","Type 1a",D62="LALPT","Type 1a",AND(D62="FO",H62=1),"Type 1b",AND(D62="FO",H62&gt;1),"Type 3")</f>
        <v>Type 1b</v>
      </c>
      <c r="F62" s="3" t="s">
        <v>126</v>
      </c>
      <c r="G62" s="27" t="s">
        <v>39</v>
      </c>
      <c r="H62" s="6">
        <v>1</v>
      </c>
      <c r="I62" s="7">
        <v>172349004</v>
      </c>
      <c r="J62" s="44"/>
      <c r="K62" s="3" t="s">
        <v>40</v>
      </c>
      <c r="L62" s="3" t="s">
        <v>24</v>
      </c>
      <c r="M62" s="70">
        <v>4</v>
      </c>
      <c r="N62" s="6" t="s">
        <v>25</v>
      </c>
      <c r="O62" s="167" t="s">
        <v>50</v>
      </c>
    </row>
    <row r="63" spans="1:15">
      <c r="A63" s="8" t="s">
        <v>124</v>
      </c>
      <c r="B63" s="33" t="s">
        <v>125</v>
      </c>
      <c r="C63" s="10" t="s">
        <v>59</v>
      </c>
      <c r="D63" s="10" t="s">
        <v>20</v>
      </c>
      <c r="E63" s="10" t="str" cm="1">
        <f t="array" ref="E63">_xlfn.IFS(D63="DSL","Type 1a",D63="LALPT","Type 1a",AND(D63="FO",H63=1),"Type 1b",AND(D63="FO",H63&gt;1),"Type 3")</f>
        <v>Type 1b</v>
      </c>
      <c r="F63" s="10" t="s">
        <v>126</v>
      </c>
      <c r="G63" s="31" t="s">
        <v>45</v>
      </c>
      <c r="H63" s="12">
        <v>1</v>
      </c>
      <c r="I63" s="13">
        <v>171180460</v>
      </c>
      <c r="J63" s="45">
        <v>144089133</v>
      </c>
      <c r="K63" s="10" t="s">
        <v>33</v>
      </c>
      <c r="L63" s="10" t="s">
        <v>24</v>
      </c>
      <c r="M63" s="10">
        <v>4</v>
      </c>
      <c r="N63" s="12" t="s">
        <v>27</v>
      </c>
      <c r="O63" s="168" t="s">
        <v>34</v>
      </c>
    </row>
    <row r="64" spans="1:15">
      <c r="A64" s="8" t="s">
        <v>127</v>
      </c>
      <c r="B64" s="33" t="s">
        <v>128</v>
      </c>
      <c r="C64" s="10" t="s">
        <v>56</v>
      </c>
      <c r="D64" s="10" t="s">
        <v>20</v>
      </c>
      <c r="E64" s="10" t="str" cm="1">
        <f t="array" ref="E64">_xlfn.IFS(D64="DSL","Type 1a",D64="LALPT","Type 1a",AND(D64="FO",H64=1),"Type 1b",AND(D64="FO",H64&gt;1),"Type 3")</f>
        <v>Type 1b</v>
      </c>
      <c r="F64" s="10" t="s">
        <v>129</v>
      </c>
      <c r="G64" s="29" t="s">
        <v>39</v>
      </c>
      <c r="H64" s="12">
        <v>1</v>
      </c>
      <c r="I64" s="13">
        <v>172429000</v>
      </c>
      <c r="J64" s="45"/>
      <c r="K64" s="10" t="s">
        <v>40</v>
      </c>
      <c r="L64" s="10" t="s">
        <v>24</v>
      </c>
      <c r="M64" s="10">
        <v>4</v>
      </c>
      <c r="N64" s="12" t="s">
        <v>25</v>
      </c>
      <c r="O64" s="168" t="s">
        <v>34</v>
      </c>
    </row>
    <row r="65" spans="1:15" ht="12" thickBot="1">
      <c r="A65" s="14" t="s">
        <v>127</v>
      </c>
      <c r="B65" s="54" t="s">
        <v>128</v>
      </c>
      <c r="C65" s="16" t="s">
        <v>56</v>
      </c>
      <c r="D65" s="16" t="s">
        <v>20</v>
      </c>
      <c r="E65" s="16" t="str" cm="1">
        <f t="array" ref="E65">_xlfn.IFS(D65="DSL","Type 1a",D65="LALPT","Type 1a",AND(D65="FO",H65=1),"Type 1b",AND(D65="FO",H65&gt;1),"Type 3")</f>
        <v>Type 1b</v>
      </c>
      <c r="F65" s="16" t="s">
        <v>129</v>
      </c>
      <c r="G65" s="32" t="s">
        <v>45</v>
      </c>
      <c r="H65" s="18">
        <v>1</v>
      </c>
      <c r="I65" s="19">
        <v>171000100</v>
      </c>
      <c r="J65" s="59">
        <v>146691313</v>
      </c>
      <c r="K65" s="16" t="s">
        <v>61</v>
      </c>
      <c r="L65" s="16" t="s">
        <v>24</v>
      </c>
      <c r="M65" s="16">
        <v>4</v>
      </c>
      <c r="N65" s="18" t="s">
        <v>27</v>
      </c>
      <c r="O65" s="173" t="s">
        <v>43</v>
      </c>
    </row>
    <row r="66" spans="1:15">
      <c r="A66" s="1" t="s">
        <v>130</v>
      </c>
      <c r="B66" s="42" t="s">
        <v>131</v>
      </c>
      <c r="C66" s="3" t="s">
        <v>132</v>
      </c>
      <c r="D66" s="3" t="s">
        <v>20</v>
      </c>
      <c r="E66" s="3" t="str" cm="1">
        <f t="array" ref="E66">_xlfn.IFS(D66="DSL","Type 1a",D66="LALPT","Type 1a",AND(D66="FO",H66=1),"Type 1b",AND(D66="FO",H66&gt;1),"Type 3")</f>
        <v>Type 1b</v>
      </c>
      <c r="F66" s="3" t="s">
        <v>133</v>
      </c>
      <c r="G66" s="27" t="s">
        <v>39</v>
      </c>
      <c r="H66" s="6">
        <v>1</v>
      </c>
      <c r="I66" s="7">
        <v>172509000</v>
      </c>
      <c r="J66" s="28"/>
      <c r="K66" s="3" t="s">
        <v>33</v>
      </c>
      <c r="L66" s="3" t="s">
        <v>24</v>
      </c>
      <c r="M66" s="3">
        <v>4</v>
      </c>
      <c r="N66" s="6" t="s">
        <v>25</v>
      </c>
      <c r="O66" s="167" t="s">
        <v>62</v>
      </c>
    </row>
    <row r="67" spans="1:15">
      <c r="A67" s="8" t="s">
        <v>130</v>
      </c>
      <c r="B67" s="33" t="s">
        <v>131</v>
      </c>
      <c r="C67" s="10" t="s">
        <v>132</v>
      </c>
      <c r="D67" s="10" t="s">
        <v>20</v>
      </c>
      <c r="E67" s="10" t="str" cm="1">
        <f t="array" ref="E67">_xlfn.IFS(D67="DSL","Type 1a",D67="LALPT","Type 1a",AND(D67="FO",H67=1),"Type 1b",AND(D67="FO",H67&gt;1),"Type 3")</f>
        <v>Type 3</v>
      </c>
      <c r="F67" s="10" t="s">
        <v>133</v>
      </c>
      <c r="G67" s="31" t="s">
        <v>45</v>
      </c>
      <c r="H67" s="12">
        <v>2</v>
      </c>
      <c r="I67" s="13">
        <v>171342000</v>
      </c>
      <c r="J67" s="206">
        <v>145958080</v>
      </c>
      <c r="K67" s="53" t="s">
        <v>63</v>
      </c>
      <c r="L67" s="10" t="s">
        <v>24</v>
      </c>
      <c r="M67" s="10">
        <v>4</v>
      </c>
      <c r="N67" s="12" t="s">
        <v>27</v>
      </c>
      <c r="O67" s="174" t="s">
        <v>70</v>
      </c>
    </row>
    <row r="68" spans="1:15" ht="12" thickBot="1">
      <c r="A68" s="14" t="s">
        <v>130</v>
      </c>
      <c r="B68" s="54" t="s">
        <v>131</v>
      </c>
      <c r="C68" s="16" t="s">
        <v>132</v>
      </c>
      <c r="D68" s="16" t="s">
        <v>20</v>
      </c>
      <c r="E68" s="16" t="str" cm="1">
        <f t="array" ref="E68">_xlfn.IFS(D68="DSL","Type 1a",D68="LALPT","Type 1a",AND(D68="FO",H68=1),"Type 1b",AND(D68="FO",H68&gt;1),"Type 3")</f>
        <v>Type 3</v>
      </c>
      <c r="F68" s="16" t="s">
        <v>133</v>
      </c>
      <c r="G68" s="32" t="s">
        <v>45</v>
      </c>
      <c r="H68" s="18">
        <v>2</v>
      </c>
      <c r="I68" s="19">
        <v>171342000</v>
      </c>
      <c r="J68" s="207"/>
      <c r="K68" s="56" t="s">
        <v>65</v>
      </c>
      <c r="L68" s="16" t="s">
        <v>24</v>
      </c>
      <c r="M68" s="16">
        <v>4</v>
      </c>
      <c r="N68" s="18" t="s">
        <v>27</v>
      </c>
      <c r="O68" s="175" t="s">
        <v>134</v>
      </c>
    </row>
    <row r="69" spans="1:15">
      <c r="A69" s="1" t="s">
        <v>135</v>
      </c>
      <c r="B69" s="146" t="s">
        <v>136</v>
      </c>
      <c r="C69" s="3" t="s">
        <v>99</v>
      </c>
      <c r="D69" s="3" t="s">
        <v>20</v>
      </c>
      <c r="E69" s="3" t="str" cm="1">
        <f t="array" ref="E69">_xlfn.IFS(D69="DSL","Type 1a",D69="LALPT","Type 1a",AND(D69="FO",H69=1),"Type 1b",AND(D69="FO",H69&gt;1),"Type 3")</f>
        <v>Type 1b</v>
      </c>
      <c r="F69" s="3" t="s">
        <v>137</v>
      </c>
      <c r="G69" s="27" t="s">
        <v>39</v>
      </c>
      <c r="H69" s="6">
        <v>1</v>
      </c>
      <c r="I69" s="7">
        <v>172303349</v>
      </c>
      <c r="J69" s="28"/>
      <c r="K69" s="3" t="s">
        <v>61</v>
      </c>
      <c r="L69" s="3" t="s">
        <v>24</v>
      </c>
      <c r="M69" s="3">
        <v>4</v>
      </c>
      <c r="N69" s="6" t="s">
        <v>25</v>
      </c>
      <c r="O69" s="167" t="s">
        <v>50</v>
      </c>
    </row>
    <row r="70" spans="1:15">
      <c r="A70" s="8" t="s">
        <v>135</v>
      </c>
      <c r="B70" s="33" t="s">
        <v>138</v>
      </c>
      <c r="C70" s="10" t="s">
        <v>99</v>
      </c>
      <c r="D70" s="10" t="s">
        <v>20</v>
      </c>
      <c r="E70" s="10" t="str" cm="1">
        <f t="array" ref="E70">_xlfn.IFS(D70="DSL","Type 1a",D70="LALPT","Type 1a",AND(D70="FO",H70=1),"Type 1b",AND(D70="FO",H70&gt;1),"Type 3")</f>
        <v>Type 1b</v>
      </c>
      <c r="F70" s="10" t="s">
        <v>137</v>
      </c>
      <c r="G70" s="31" t="s">
        <v>45</v>
      </c>
      <c r="H70" s="12">
        <v>1</v>
      </c>
      <c r="I70" s="13">
        <v>171180466</v>
      </c>
      <c r="J70" s="45">
        <v>140054545</v>
      </c>
      <c r="K70" s="10" t="s">
        <v>33</v>
      </c>
      <c r="L70" s="10" t="s">
        <v>24</v>
      </c>
      <c r="M70" s="10">
        <v>4</v>
      </c>
      <c r="N70" s="12" t="s">
        <v>27</v>
      </c>
      <c r="O70" s="168" t="s">
        <v>62</v>
      </c>
    </row>
    <row r="71" spans="1:15" ht="12" thickBot="1">
      <c r="A71" s="14" t="s">
        <v>139</v>
      </c>
      <c r="B71" s="15" t="s">
        <v>140</v>
      </c>
      <c r="C71" s="16" t="s">
        <v>99</v>
      </c>
      <c r="D71" s="16" t="s">
        <v>20</v>
      </c>
      <c r="E71" s="16" t="str" cm="1">
        <f t="array" ref="E71">_xlfn.IFS(D71="DSL","Type 1a",D71="LALPT","Type 1a",AND(D71="FO",H71=1),"Type 1b",AND(D71="FO",H71&gt;1),"Type 3")</f>
        <v>Type 1b</v>
      </c>
      <c r="F71" s="16" t="s">
        <v>137</v>
      </c>
      <c r="G71" s="17" t="s">
        <v>22</v>
      </c>
      <c r="H71" s="18">
        <v>1</v>
      </c>
      <c r="I71" s="19">
        <v>171185520</v>
      </c>
      <c r="J71" s="66"/>
      <c r="K71" s="16" t="s">
        <v>40</v>
      </c>
      <c r="L71" s="16" t="s">
        <v>24</v>
      </c>
      <c r="M71" s="16">
        <v>4</v>
      </c>
      <c r="N71" s="18" t="s">
        <v>27</v>
      </c>
      <c r="O71" s="173" t="s">
        <v>34</v>
      </c>
    </row>
    <row r="72" spans="1:15">
      <c r="A72" s="1" t="s">
        <v>141</v>
      </c>
      <c r="B72" s="2" t="s">
        <v>142</v>
      </c>
      <c r="C72" s="70" t="s">
        <v>68</v>
      </c>
      <c r="D72" s="3" t="s">
        <v>20</v>
      </c>
      <c r="E72" s="3" t="str" cm="1">
        <f t="array" ref="E72">_xlfn.IFS(D72="DSL","Type 1a",D72="LALPT","Type 1a",AND(D72="FO",H72=1),"Type 1b",AND(D72="FO",H72&gt;1),"Type 3")</f>
        <v>Type 3</v>
      </c>
      <c r="F72" s="3" t="s">
        <v>143</v>
      </c>
      <c r="G72" s="5" t="s">
        <v>22</v>
      </c>
      <c r="H72" s="193">
        <v>2</v>
      </c>
      <c r="I72" s="71">
        <v>169232020</v>
      </c>
      <c r="J72" s="195">
        <v>169232020</v>
      </c>
      <c r="K72" s="3" t="s">
        <v>96</v>
      </c>
      <c r="L72" s="3" t="s">
        <v>24</v>
      </c>
      <c r="M72" s="3">
        <v>9</v>
      </c>
      <c r="N72" s="6" t="s">
        <v>27</v>
      </c>
      <c r="O72" s="167"/>
    </row>
    <row r="73" spans="1:15" ht="12" thickBot="1">
      <c r="A73" s="14" t="s">
        <v>141</v>
      </c>
      <c r="B73" s="15" t="s">
        <v>142</v>
      </c>
      <c r="C73" s="65" t="s">
        <v>68</v>
      </c>
      <c r="D73" s="16" t="s">
        <v>20</v>
      </c>
      <c r="E73" s="16" t="str" cm="1">
        <f t="array" ref="E73">_xlfn.IFS(D73="DSL","Type 1a",D73="LALPT","Type 1a",AND(D73="FO",H72=1),"Type 1b",AND(D73="FO",H72&gt;1),"Type 3")</f>
        <v>Type 3</v>
      </c>
      <c r="F73" s="16" t="s">
        <v>143</v>
      </c>
      <c r="G73" s="17" t="s">
        <v>22</v>
      </c>
      <c r="H73" s="194"/>
      <c r="I73" s="72">
        <v>169232020</v>
      </c>
      <c r="J73" s="196">
        <v>169232020</v>
      </c>
      <c r="K73" s="16" t="s">
        <v>96</v>
      </c>
      <c r="L73" s="16" t="s">
        <v>24</v>
      </c>
      <c r="M73" s="16">
        <v>9</v>
      </c>
      <c r="N73" s="18" t="s">
        <v>27</v>
      </c>
      <c r="O73" s="178"/>
    </row>
    <row r="74" spans="1:15">
      <c r="A74" s="1" t="s">
        <v>144</v>
      </c>
      <c r="B74" s="2" t="s">
        <v>145</v>
      </c>
      <c r="C74" s="3" t="s">
        <v>146</v>
      </c>
      <c r="D74" s="3" t="s">
        <v>20</v>
      </c>
      <c r="E74" s="3" t="str" cm="1">
        <f t="array" ref="E74">_xlfn.IFS(D74="DSL","Type 1a",D74="LALPT","Type 1a",AND(D74="FO",H74=1),"Type 1b",AND(D74="FO",H74&gt;1),"Type 3")</f>
        <v>Type 3</v>
      </c>
      <c r="F74" s="3" t="s">
        <v>147</v>
      </c>
      <c r="G74" s="5" t="s">
        <v>22</v>
      </c>
      <c r="H74" s="6">
        <v>4</v>
      </c>
      <c r="I74" s="7">
        <v>155436800</v>
      </c>
      <c r="J74" s="73">
        <v>155436800</v>
      </c>
      <c r="K74" s="126" t="s">
        <v>23</v>
      </c>
      <c r="L74" s="3" t="s">
        <v>24</v>
      </c>
      <c r="M74" s="3">
        <v>9</v>
      </c>
      <c r="N74" s="6" t="s">
        <v>25</v>
      </c>
      <c r="O74" s="163" t="s">
        <v>26</v>
      </c>
    </row>
    <row r="75" spans="1:15">
      <c r="A75" s="8" t="s">
        <v>144</v>
      </c>
      <c r="B75" s="9" t="s">
        <v>145</v>
      </c>
      <c r="C75" s="10" t="s">
        <v>146</v>
      </c>
      <c r="D75" s="10" t="s">
        <v>20</v>
      </c>
      <c r="E75" s="10" t="str" cm="1">
        <f t="array" ref="E75">_xlfn.IFS(D75="DSL","Type 1a",D75="LALPT","Type 1a",AND(D75="FO",H75=1),"Type 1b",AND(D75="FO",H75&gt;1),"Type 3")</f>
        <v>Type 3</v>
      </c>
      <c r="F75" s="10" t="s">
        <v>147</v>
      </c>
      <c r="G75" s="11" t="s">
        <v>22</v>
      </c>
      <c r="H75" s="12">
        <v>4</v>
      </c>
      <c r="I75" s="13">
        <v>155436800</v>
      </c>
      <c r="J75" s="58"/>
      <c r="K75" s="127" t="s">
        <v>28</v>
      </c>
      <c r="L75" s="10" t="s">
        <v>24</v>
      </c>
      <c r="M75" s="10">
        <v>9</v>
      </c>
      <c r="N75" s="12" t="s">
        <v>25</v>
      </c>
      <c r="O75" s="164" t="s">
        <v>26</v>
      </c>
    </row>
    <row r="76" spans="1:15">
      <c r="A76" s="8" t="s">
        <v>144</v>
      </c>
      <c r="B76" s="9" t="s">
        <v>145</v>
      </c>
      <c r="C76" s="10" t="s">
        <v>146</v>
      </c>
      <c r="D76" s="10" t="s">
        <v>20</v>
      </c>
      <c r="E76" s="10" t="str" cm="1">
        <f t="array" ref="E76">_xlfn.IFS(D76="DSL","Type 1a",D76="LALPT","Type 1a",AND(D76="FO",H76=1),"Type 1b",AND(D76="FO",H76&gt;1),"Type 3")</f>
        <v>Type 3</v>
      </c>
      <c r="F76" s="10" t="s">
        <v>147</v>
      </c>
      <c r="G76" s="11" t="s">
        <v>22</v>
      </c>
      <c r="H76" s="12">
        <v>4</v>
      </c>
      <c r="I76" s="13">
        <v>155436800</v>
      </c>
      <c r="J76" s="58"/>
      <c r="K76" s="127" t="s">
        <v>28</v>
      </c>
      <c r="L76" s="10" t="s">
        <v>24</v>
      </c>
      <c r="M76" s="10">
        <v>9</v>
      </c>
      <c r="N76" s="12" t="s">
        <v>25</v>
      </c>
      <c r="O76" s="164" t="s">
        <v>26</v>
      </c>
    </row>
    <row r="77" spans="1:15" ht="12" thickBot="1">
      <c r="A77" s="14" t="s">
        <v>144</v>
      </c>
      <c r="B77" s="15" t="s">
        <v>145</v>
      </c>
      <c r="C77" s="16" t="s">
        <v>146</v>
      </c>
      <c r="D77" s="16" t="s">
        <v>20</v>
      </c>
      <c r="E77" s="16" t="str" cm="1">
        <f t="array" ref="E77">_xlfn.IFS(D77="DSL","Type 1a",D77="LALPT","Type 1a",AND(D77="FO",H77=1),"Type 1b",AND(D77="FO",H77&gt;1),"Type 3")</f>
        <v>Type 3</v>
      </c>
      <c r="F77" s="16" t="s">
        <v>147</v>
      </c>
      <c r="G77" s="17" t="s">
        <v>22</v>
      </c>
      <c r="H77" s="18">
        <v>4</v>
      </c>
      <c r="I77" s="19">
        <v>155436800</v>
      </c>
      <c r="J77" s="59"/>
      <c r="K77" s="128" t="s">
        <v>23</v>
      </c>
      <c r="L77" s="16" t="s">
        <v>24</v>
      </c>
      <c r="M77" s="16">
        <v>9</v>
      </c>
      <c r="N77" s="18" t="s">
        <v>25</v>
      </c>
      <c r="O77" s="165" t="s">
        <v>26</v>
      </c>
    </row>
    <row r="78" spans="1:15">
      <c r="A78" s="1" t="s">
        <v>148</v>
      </c>
      <c r="B78" s="146" t="s">
        <v>149</v>
      </c>
      <c r="C78" s="3" t="s">
        <v>59</v>
      </c>
      <c r="D78" s="3" t="s">
        <v>20</v>
      </c>
      <c r="E78" s="3" t="str" cm="1">
        <f t="array" ref="E78">_xlfn.IFS(D78="DSL","Type 1a",D78="LALPT","Type 1a",AND(D78="FO",H78=1),"Type 1b",AND(D78="FO",H78&gt;1),"Type 3")</f>
        <v>Type 3</v>
      </c>
      <c r="F78" s="3" t="s">
        <v>150</v>
      </c>
      <c r="G78" s="27" t="s">
        <v>39</v>
      </c>
      <c r="H78" s="6">
        <v>2</v>
      </c>
      <c r="I78" s="7">
        <v>172463502</v>
      </c>
      <c r="J78" s="44"/>
      <c r="K78" s="3" t="s">
        <v>40</v>
      </c>
      <c r="L78" s="3" t="s">
        <v>24</v>
      </c>
      <c r="M78" s="3">
        <v>4</v>
      </c>
      <c r="N78" s="6" t="s">
        <v>25</v>
      </c>
      <c r="O78" s="167" t="s">
        <v>34</v>
      </c>
    </row>
    <row r="79" spans="1:15">
      <c r="A79" s="8" t="s">
        <v>148</v>
      </c>
      <c r="B79" s="147" t="s">
        <v>149</v>
      </c>
      <c r="C79" s="10" t="s">
        <v>59</v>
      </c>
      <c r="D79" s="10" t="s">
        <v>20</v>
      </c>
      <c r="E79" s="10" t="str" cm="1">
        <f t="array" ref="E79">_xlfn.IFS(D79="DSL","Type 1a",D79="LALPT","Type 1a",AND(D79="FO",H79=1),"Type 1b",AND(D79="FO",H79&gt;1),"Type 3")</f>
        <v>Type 3</v>
      </c>
      <c r="F79" s="10" t="s">
        <v>150</v>
      </c>
      <c r="G79" s="29" t="s">
        <v>39</v>
      </c>
      <c r="H79" s="12">
        <v>2</v>
      </c>
      <c r="I79" s="13">
        <v>172463502</v>
      </c>
      <c r="J79" s="45"/>
      <c r="K79" s="10" t="s">
        <v>40</v>
      </c>
      <c r="L79" s="10" t="s">
        <v>24</v>
      </c>
      <c r="M79" s="10">
        <v>4</v>
      </c>
      <c r="N79" s="12" t="s">
        <v>25</v>
      </c>
      <c r="O79" s="168" t="s">
        <v>50</v>
      </c>
    </row>
    <row r="80" spans="1:15">
      <c r="A80" s="8" t="s">
        <v>148</v>
      </c>
      <c r="B80" s="147" t="s">
        <v>151</v>
      </c>
      <c r="C80" s="10" t="s">
        <v>56</v>
      </c>
      <c r="D80" s="10" t="s">
        <v>20</v>
      </c>
      <c r="E80" s="10" t="str" cm="1">
        <f t="array" ref="E80">_xlfn.IFS(D80="DSL","Type 1a",D80="LALPT","Type 1a",AND(D80="FO",H80=1),"Type 1b",AND(D80="FO",H80&gt;1),"Type 3")</f>
        <v>Type 3</v>
      </c>
      <c r="F80" s="10" t="s">
        <v>150</v>
      </c>
      <c r="G80" s="29" t="s">
        <v>39</v>
      </c>
      <c r="H80" s="12">
        <v>2</v>
      </c>
      <c r="I80" s="13">
        <v>172463801</v>
      </c>
      <c r="J80" s="45"/>
      <c r="K80" s="10" t="s">
        <v>61</v>
      </c>
      <c r="L80" s="10" t="s">
        <v>24</v>
      </c>
      <c r="M80" s="10">
        <v>4</v>
      </c>
      <c r="N80" s="12" t="s">
        <v>25</v>
      </c>
      <c r="O80" s="168" t="s">
        <v>62</v>
      </c>
    </row>
    <row r="81" spans="1:15">
      <c r="A81" s="8" t="s">
        <v>148</v>
      </c>
      <c r="B81" s="147" t="s">
        <v>151</v>
      </c>
      <c r="C81" s="10" t="s">
        <v>56</v>
      </c>
      <c r="D81" s="10" t="s">
        <v>20</v>
      </c>
      <c r="E81" s="10" t="str" cm="1">
        <f t="array" ref="E81">_xlfn.IFS(D81="DSL","Type 1a",D81="LALPT","Type 1a",AND(D81="FO",H81=1),"Type 1b",AND(D81="FO",H81&gt;1),"Type 3")</f>
        <v>Type 3</v>
      </c>
      <c r="F81" s="10" t="s">
        <v>150</v>
      </c>
      <c r="G81" s="29" t="s">
        <v>39</v>
      </c>
      <c r="H81" s="12">
        <v>2</v>
      </c>
      <c r="I81" s="13">
        <v>172463801</v>
      </c>
      <c r="J81" s="45"/>
      <c r="K81" s="10" t="s">
        <v>61</v>
      </c>
      <c r="L81" s="10" t="s">
        <v>24</v>
      </c>
      <c r="M81" s="10">
        <v>4</v>
      </c>
      <c r="N81" s="12" t="s">
        <v>25</v>
      </c>
      <c r="O81" s="168" t="s">
        <v>41</v>
      </c>
    </row>
    <row r="82" spans="1:15">
      <c r="A82" s="34" t="s">
        <v>148</v>
      </c>
      <c r="B82" s="47" t="s">
        <v>152</v>
      </c>
      <c r="C82" s="36" t="s">
        <v>56</v>
      </c>
      <c r="D82" s="36" t="s">
        <v>20</v>
      </c>
      <c r="E82" s="36" t="str" cm="1">
        <f t="array" ref="E82">_xlfn.IFS(D82="DSL","Type 1a",D82="LALPT","Type 1a",AND(D82="FO",H82=1),"Type 1b",AND(D82="FO",H82&gt;1),"Type 3")</f>
        <v>Type 3</v>
      </c>
      <c r="F82" s="36" t="s">
        <v>150</v>
      </c>
      <c r="G82" s="48" t="s">
        <v>45</v>
      </c>
      <c r="H82" s="38">
        <v>2</v>
      </c>
      <c r="I82" s="57">
        <v>171330012</v>
      </c>
      <c r="J82" s="64">
        <v>149812111</v>
      </c>
      <c r="K82" s="129" t="s">
        <v>23</v>
      </c>
      <c r="L82" s="36" t="s">
        <v>24</v>
      </c>
      <c r="M82" s="36">
        <v>4</v>
      </c>
      <c r="N82" s="38" t="s">
        <v>27</v>
      </c>
      <c r="O82" s="171" t="s">
        <v>26</v>
      </c>
    </row>
    <row r="83" spans="1:15">
      <c r="A83" s="8" t="s">
        <v>148</v>
      </c>
      <c r="B83" s="9" t="s">
        <v>153</v>
      </c>
      <c r="C83" s="46" t="s">
        <v>68</v>
      </c>
      <c r="D83" s="10" t="s">
        <v>69</v>
      </c>
      <c r="E83" s="10" t="str" cm="1">
        <f t="array" ref="E83">_xlfn.IFS(D83="DSL","Type 1a",D83="LALPT","Type 1a",AND(D83="FO",H83=1),"Type 1b",AND(D83="FO",H83&gt;1),"Type 3")</f>
        <v>Type 1a</v>
      </c>
      <c r="F83" s="10" t="s">
        <v>150</v>
      </c>
      <c r="G83" s="11" t="s">
        <v>22</v>
      </c>
      <c r="H83" s="12">
        <v>2</v>
      </c>
      <c r="I83" s="13">
        <v>171330012</v>
      </c>
      <c r="J83" s="45"/>
      <c r="K83" s="127" t="s">
        <v>28</v>
      </c>
      <c r="L83" s="10" t="s">
        <v>24</v>
      </c>
      <c r="M83" s="10">
        <v>4</v>
      </c>
      <c r="N83" s="12" t="s">
        <v>27</v>
      </c>
      <c r="O83" s="164" t="s">
        <v>26</v>
      </c>
    </row>
    <row r="84" spans="1:15">
      <c r="A84" s="34" t="s">
        <v>148</v>
      </c>
      <c r="B84" s="47" t="s">
        <v>152</v>
      </c>
      <c r="C84" s="36" t="s">
        <v>59</v>
      </c>
      <c r="D84" s="36" t="s">
        <v>20</v>
      </c>
      <c r="E84" s="36" t="str" cm="1">
        <f t="array" ref="E84">_xlfn.IFS(D84="DSL","Type 1a",D84="LALPT","Type 1a",AND(D84="FO",H84=1),"Type 1b",AND(D84="FO",H84&gt;1),"Type 3")</f>
        <v>Type 3</v>
      </c>
      <c r="F84" s="36" t="s">
        <v>150</v>
      </c>
      <c r="G84" s="48" t="s">
        <v>45</v>
      </c>
      <c r="H84" s="38">
        <v>2</v>
      </c>
      <c r="I84" s="57">
        <v>171339001</v>
      </c>
      <c r="J84" s="74"/>
      <c r="K84" s="129" t="s">
        <v>28</v>
      </c>
      <c r="L84" s="36" t="s">
        <v>24</v>
      </c>
      <c r="M84" s="36">
        <v>4</v>
      </c>
      <c r="N84" s="38" t="s">
        <v>27</v>
      </c>
      <c r="O84" s="171" t="s">
        <v>26</v>
      </c>
    </row>
    <row r="85" spans="1:15">
      <c r="A85" s="75" t="s">
        <v>148</v>
      </c>
      <c r="B85" s="76" t="s">
        <v>152</v>
      </c>
      <c r="C85" s="77" t="s">
        <v>59</v>
      </c>
      <c r="D85" s="77" t="s">
        <v>20</v>
      </c>
      <c r="E85" s="77" t="str" cm="1">
        <f t="array" ref="E85">_xlfn.IFS(D85="DSL","Type 1a",D85="LALPT","Type 1a",AND(D85="FO",H85=1),"Type 1b",AND(D85="FO",H85&gt;1),"Type 3")</f>
        <v>Type 3</v>
      </c>
      <c r="F85" s="77" t="s">
        <v>150</v>
      </c>
      <c r="G85" s="78" t="s">
        <v>45</v>
      </c>
      <c r="H85" s="79">
        <v>2</v>
      </c>
      <c r="I85" s="80">
        <v>171339001</v>
      </c>
      <c r="J85" s="81"/>
      <c r="K85" s="130" t="s">
        <v>23</v>
      </c>
      <c r="L85" s="77" t="s">
        <v>24</v>
      </c>
      <c r="M85" s="77">
        <v>4</v>
      </c>
      <c r="N85" s="79" t="s">
        <v>27</v>
      </c>
      <c r="O85" s="179" t="s">
        <v>26</v>
      </c>
    </row>
    <row r="86" spans="1:15">
      <c r="A86" s="82" t="s">
        <v>148</v>
      </c>
      <c r="B86" s="83" t="s">
        <v>154</v>
      </c>
      <c r="C86" s="84" t="s">
        <v>56</v>
      </c>
      <c r="D86" s="84" t="s">
        <v>20</v>
      </c>
      <c r="E86" s="84" t="str" cm="1">
        <f t="array" ref="E86">_xlfn.IFS(D86="DSL","Type 1a",D86="LALPT","Type 1a",AND(D86="FO",H86=1),"Type 1b",AND(D86="FO",H86&gt;1),"Type 3")</f>
        <v>Type 1b</v>
      </c>
      <c r="F86" s="84" t="s">
        <v>150</v>
      </c>
      <c r="G86" s="85" t="s">
        <v>155</v>
      </c>
      <c r="H86" s="86">
        <v>1</v>
      </c>
      <c r="I86" s="87">
        <v>171330014</v>
      </c>
      <c r="J86" s="88"/>
      <c r="K86" s="84" t="s">
        <v>33</v>
      </c>
      <c r="L86" s="84" t="s">
        <v>24</v>
      </c>
      <c r="M86" s="84">
        <v>4</v>
      </c>
      <c r="N86" s="86" t="s">
        <v>25</v>
      </c>
      <c r="O86" s="180" t="s">
        <v>34</v>
      </c>
    </row>
    <row r="87" spans="1:15">
      <c r="A87" s="34" t="s">
        <v>156</v>
      </c>
      <c r="B87" s="35" t="s">
        <v>157</v>
      </c>
      <c r="C87" s="36" t="s">
        <v>56</v>
      </c>
      <c r="D87" s="36" t="s">
        <v>20</v>
      </c>
      <c r="E87" s="36" t="str" cm="1">
        <f t="array" ref="E87">_xlfn.IFS(D87="DSL","Type 1a",D87="LALPT","Type 1a",AND(D87="FO",H87=1),"Type 1b",AND(D87="FO",H87&gt;1),"Type 3")</f>
        <v>Type 3</v>
      </c>
      <c r="F87" s="36" t="s">
        <v>150</v>
      </c>
      <c r="G87" s="37" t="s">
        <v>22</v>
      </c>
      <c r="H87" s="38">
        <v>3</v>
      </c>
      <c r="I87" s="39">
        <v>188278001</v>
      </c>
      <c r="J87" s="209"/>
      <c r="K87" s="129" t="s">
        <v>23</v>
      </c>
      <c r="L87" s="36" t="s">
        <v>24</v>
      </c>
      <c r="M87" s="36">
        <v>9</v>
      </c>
      <c r="N87" s="38" t="s">
        <v>27</v>
      </c>
      <c r="O87" s="171" t="s">
        <v>26</v>
      </c>
    </row>
    <row r="88" spans="1:15">
      <c r="A88" s="8" t="s">
        <v>156</v>
      </c>
      <c r="B88" s="9" t="s">
        <v>157</v>
      </c>
      <c r="C88" s="10" t="s">
        <v>56</v>
      </c>
      <c r="D88" s="10" t="s">
        <v>20</v>
      </c>
      <c r="E88" s="10" t="str" cm="1">
        <f t="array" ref="E88">_xlfn.IFS(D88="DSL","Type 1a",D88="LALPT","Type 1a",AND(D88="FO",H88=1),"Type 1b",AND(D88="FO",H88&gt;1),"Type 3")</f>
        <v>Type 3</v>
      </c>
      <c r="F88" s="10" t="s">
        <v>150</v>
      </c>
      <c r="G88" s="11" t="s">
        <v>22</v>
      </c>
      <c r="H88" s="12">
        <v>3</v>
      </c>
      <c r="I88" s="40">
        <v>188278001</v>
      </c>
      <c r="J88" s="210"/>
      <c r="K88" s="127" t="s">
        <v>28</v>
      </c>
      <c r="L88" s="10" t="s">
        <v>24</v>
      </c>
      <c r="M88" s="10">
        <v>9</v>
      </c>
      <c r="N88" s="12" t="s">
        <v>27</v>
      </c>
      <c r="O88" s="164" t="s">
        <v>26</v>
      </c>
    </row>
    <row r="89" spans="1:15">
      <c r="A89" s="8" t="s">
        <v>156</v>
      </c>
      <c r="B89" s="9" t="s">
        <v>157</v>
      </c>
      <c r="C89" s="10" t="s">
        <v>59</v>
      </c>
      <c r="D89" s="10" t="s">
        <v>20</v>
      </c>
      <c r="E89" s="10" t="str" cm="1">
        <f t="array" ref="E89">_xlfn.IFS(D89="DSL","Type 1a",D89="LALPT","Type 1a",AND(D89="FO",H89=1),"Type 1b",AND(D89="FO",H89&gt;1),"Type 3")</f>
        <v>Type 3</v>
      </c>
      <c r="F89" s="10" t="s">
        <v>150</v>
      </c>
      <c r="G89" s="11" t="s">
        <v>22</v>
      </c>
      <c r="H89" s="12">
        <v>3</v>
      </c>
      <c r="I89" s="40">
        <v>188278001</v>
      </c>
      <c r="J89" s="210"/>
      <c r="K89" s="127" t="s">
        <v>28</v>
      </c>
      <c r="L89" s="10" t="s">
        <v>24</v>
      </c>
      <c r="M89" s="10">
        <v>9</v>
      </c>
      <c r="N89" s="12" t="s">
        <v>27</v>
      </c>
      <c r="O89" s="164" t="s">
        <v>26</v>
      </c>
    </row>
    <row r="90" spans="1:15">
      <c r="A90" s="8" t="s">
        <v>158</v>
      </c>
      <c r="B90" s="9" t="s">
        <v>159</v>
      </c>
      <c r="C90" s="46" t="s">
        <v>68</v>
      </c>
      <c r="D90" s="10" t="s">
        <v>20</v>
      </c>
      <c r="E90" s="10" t="str" cm="1">
        <f t="array" ref="E90">_xlfn.IFS(D90="DSL","Type 1a",D90="LALPT","Type 1a",AND(D90="FO",H90=1),"Type 1b",AND(D90="FO",H90&gt;1),"Type 3")</f>
        <v>Type 3</v>
      </c>
      <c r="F90" s="10" t="s">
        <v>160</v>
      </c>
      <c r="G90" s="11" t="s">
        <v>22</v>
      </c>
      <c r="H90" s="12">
        <v>2</v>
      </c>
      <c r="I90" s="40">
        <v>524331000</v>
      </c>
      <c r="J90" s="58">
        <v>559480800</v>
      </c>
      <c r="K90" s="10" t="s">
        <v>96</v>
      </c>
      <c r="L90" s="10" t="s">
        <v>24</v>
      </c>
      <c r="M90" s="10">
        <v>9</v>
      </c>
      <c r="N90" s="12" t="s">
        <v>25</v>
      </c>
      <c r="O90" s="168"/>
    </row>
    <row r="91" spans="1:15" ht="12" thickBot="1">
      <c r="A91" s="14" t="s">
        <v>158</v>
      </c>
      <c r="B91" s="15" t="s">
        <v>159</v>
      </c>
      <c r="C91" s="65" t="s">
        <v>68</v>
      </c>
      <c r="D91" s="16" t="s">
        <v>93</v>
      </c>
      <c r="E91" s="89" t="str" cm="1">
        <f t="array" ref="E91">_xlfn.IFS(D91="DSL","Type 1a",D91="LALPT","Type 1a",AND(D91="FO",H91=1),"Type 1b",AND(D91="FO",H91&gt;1),"Type 3")</f>
        <v>Type 1a</v>
      </c>
      <c r="F91" s="16" t="s">
        <v>160</v>
      </c>
      <c r="G91" s="17" t="s">
        <v>22</v>
      </c>
      <c r="H91" s="18">
        <v>2</v>
      </c>
      <c r="I91" s="41">
        <v>524331000</v>
      </c>
      <c r="J91" s="59">
        <v>559480800</v>
      </c>
      <c r="K91" s="16" t="s">
        <v>96</v>
      </c>
      <c r="L91" s="16" t="s">
        <v>24</v>
      </c>
      <c r="M91" s="16">
        <v>9</v>
      </c>
      <c r="N91" s="18" t="s">
        <v>161</v>
      </c>
      <c r="O91" s="181"/>
    </row>
    <row r="92" spans="1:15">
      <c r="A92" s="1" t="s">
        <v>162</v>
      </c>
      <c r="B92" s="42" t="s">
        <v>163</v>
      </c>
      <c r="C92" s="3" t="s">
        <v>132</v>
      </c>
      <c r="D92" s="3" t="s">
        <v>20</v>
      </c>
      <c r="E92" s="3" t="str" cm="1">
        <f t="array" ref="E92">_xlfn.IFS(D92="DSL","Type 1a",D92="LALPT","Type 1a",AND(D92="FO",H92=1),"Type 1b",AND(D92="FO",H92&gt;1),"Type 3")</f>
        <v>Type 3</v>
      </c>
      <c r="F92" s="3" t="s">
        <v>164</v>
      </c>
      <c r="G92" s="27" t="s">
        <v>39</v>
      </c>
      <c r="H92" s="6">
        <v>3</v>
      </c>
      <c r="I92" s="7">
        <v>172303360</v>
      </c>
      <c r="J92" s="44"/>
      <c r="K92" s="3" t="s">
        <v>33</v>
      </c>
      <c r="L92" s="3" t="s">
        <v>24</v>
      </c>
      <c r="M92" s="3">
        <v>4</v>
      </c>
      <c r="N92" s="6" t="s">
        <v>25</v>
      </c>
      <c r="O92" s="167" t="s">
        <v>43</v>
      </c>
    </row>
    <row r="93" spans="1:15">
      <c r="A93" s="8" t="s">
        <v>162</v>
      </c>
      <c r="B93" s="33" t="s">
        <v>163</v>
      </c>
      <c r="C93" s="10" t="s">
        <v>132</v>
      </c>
      <c r="D93" s="10" t="s">
        <v>20</v>
      </c>
      <c r="E93" s="10" t="str" cm="1">
        <f t="array" ref="E93">_xlfn.IFS(D93="DSL","Type 1a",D93="LALPT","Type 1a",AND(D93="FO",H93=1),"Type 1b",AND(D93="FO",H93&gt;1),"Type 3")</f>
        <v>Type 3</v>
      </c>
      <c r="F93" s="10" t="s">
        <v>164</v>
      </c>
      <c r="G93" s="11" t="s">
        <v>22</v>
      </c>
      <c r="H93" s="12">
        <v>3</v>
      </c>
      <c r="I93" s="13">
        <v>172303360</v>
      </c>
      <c r="J93" s="45"/>
      <c r="K93" s="10" t="s">
        <v>33</v>
      </c>
      <c r="L93" s="10" t="s">
        <v>24</v>
      </c>
      <c r="M93" s="10">
        <v>4</v>
      </c>
      <c r="N93" s="12" t="s">
        <v>25</v>
      </c>
      <c r="O93" s="168" t="s">
        <v>62</v>
      </c>
    </row>
    <row r="94" spans="1:15">
      <c r="A94" s="8" t="s">
        <v>162</v>
      </c>
      <c r="B94" s="33" t="s">
        <v>163</v>
      </c>
      <c r="C94" s="10" t="s">
        <v>132</v>
      </c>
      <c r="D94" s="10" t="s">
        <v>20</v>
      </c>
      <c r="E94" s="10" t="str" cm="1">
        <f t="array" ref="E94">_xlfn.IFS(D94="DSL","Type 1a",D94="LALPT","Type 1a",AND(D94="FO",H94=1),"Type 1b",AND(D94="FO",H94&gt;1),"Type 3")</f>
        <v>Type 3</v>
      </c>
      <c r="F94" s="10" t="s">
        <v>164</v>
      </c>
      <c r="G94" s="29" t="s">
        <v>39</v>
      </c>
      <c r="H94" s="12">
        <v>3</v>
      </c>
      <c r="I94" s="13">
        <v>172303360</v>
      </c>
      <c r="J94" s="45"/>
      <c r="K94" s="10" t="s">
        <v>33</v>
      </c>
      <c r="L94" s="10" t="s">
        <v>24</v>
      </c>
      <c r="M94" s="10">
        <v>4</v>
      </c>
      <c r="N94" s="12" t="s">
        <v>25</v>
      </c>
      <c r="O94" s="168" t="s">
        <v>62</v>
      </c>
    </row>
    <row r="95" spans="1:15">
      <c r="A95" s="34" t="s">
        <v>162</v>
      </c>
      <c r="B95" s="47" t="s">
        <v>163</v>
      </c>
      <c r="C95" s="36" t="s">
        <v>132</v>
      </c>
      <c r="D95" s="36" t="s">
        <v>20</v>
      </c>
      <c r="E95" s="36" t="str" cm="1">
        <f t="array" ref="E95">_xlfn.IFS(D95="DSL","Type 1a",D95="LALPT","Type 1a",AND(D95="FO",H95=1),"Type 1b",AND(D95="FO",H95&gt;1),"Type 3")</f>
        <v>Type 3</v>
      </c>
      <c r="F95" s="36" t="s">
        <v>164</v>
      </c>
      <c r="G95" s="48" t="s">
        <v>45</v>
      </c>
      <c r="H95" s="38">
        <v>2</v>
      </c>
      <c r="I95" s="57">
        <v>175550040</v>
      </c>
      <c r="J95" s="208">
        <v>142348234</v>
      </c>
      <c r="K95" s="51" t="s">
        <v>63</v>
      </c>
      <c r="L95" s="36" t="s">
        <v>24</v>
      </c>
      <c r="M95" s="36">
        <v>4</v>
      </c>
      <c r="N95" s="38" t="s">
        <v>27</v>
      </c>
      <c r="O95" s="172" t="s">
        <v>70</v>
      </c>
    </row>
    <row r="96" spans="1:15">
      <c r="A96" s="8" t="s">
        <v>162</v>
      </c>
      <c r="B96" s="33" t="s">
        <v>163</v>
      </c>
      <c r="C96" s="10" t="s">
        <v>132</v>
      </c>
      <c r="D96" s="10" t="s">
        <v>20</v>
      </c>
      <c r="E96" s="10" t="str" cm="1">
        <f t="array" ref="E96">_xlfn.IFS(D96="DSL","Type 1a",D96="LALPT","Type 1a",AND(D96="FO",H96=1),"Type 1b",AND(D96="FO",H96&gt;1),"Type 3")</f>
        <v>Type 3</v>
      </c>
      <c r="F96" s="10" t="s">
        <v>164</v>
      </c>
      <c r="G96" s="31" t="s">
        <v>45</v>
      </c>
      <c r="H96" s="12">
        <v>2</v>
      </c>
      <c r="I96" s="13">
        <v>175550040</v>
      </c>
      <c r="J96" s="206"/>
      <c r="K96" s="53" t="s">
        <v>65</v>
      </c>
      <c r="L96" s="10" t="s">
        <v>24</v>
      </c>
      <c r="M96" s="10">
        <v>4</v>
      </c>
      <c r="N96" s="12" t="s">
        <v>27</v>
      </c>
      <c r="O96" s="168" t="s">
        <v>134</v>
      </c>
    </row>
    <row r="97" spans="1:15">
      <c r="A97" s="8" t="s">
        <v>165</v>
      </c>
      <c r="B97" s="33" t="s">
        <v>166</v>
      </c>
      <c r="C97" s="10" t="s">
        <v>31</v>
      </c>
      <c r="D97" s="10" t="s">
        <v>20</v>
      </c>
      <c r="E97" s="10" t="str" cm="1">
        <f t="array" ref="E97">_xlfn.IFS(D97="DSL","Type 1a",D97="LALPT","Type 1a",AND(D97="FO",H97=1),"Type 1b",AND(D97="FO",H97&gt;1),"Type 3")</f>
        <v>Type 1b</v>
      </c>
      <c r="F97" s="10" t="s">
        <v>167</v>
      </c>
      <c r="G97" s="29" t="s">
        <v>39</v>
      </c>
      <c r="H97" s="12">
        <v>1</v>
      </c>
      <c r="I97" s="13">
        <v>172400500</v>
      </c>
      <c r="J97" s="30"/>
      <c r="K97" s="10" t="s">
        <v>33</v>
      </c>
      <c r="L97" s="10" t="s">
        <v>24</v>
      </c>
      <c r="M97" s="46">
        <v>4</v>
      </c>
      <c r="N97" s="12" t="s">
        <v>25</v>
      </c>
      <c r="O97" s="168" t="s">
        <v>43</v>
      </c>
    </row>
    <row r="98" spans="1:15" ht="12" thickBot="1">
      <c r="A98" s="14" t="s">
        <v>165</v>
      </c>
      <c r="B98" s="54" t="s">
        <v>166</v>
      </c>
      <c r="C98" s="16" t="s">
        <v>31</v>
      </c>
      <c r="D98" s="16" t="s">
        <v>20</v>
      </c>
      <c r="E98" s="16" t="str" cm="1">
        <f t="array" ref="E98">_xlfn.IFS(D98="DSL","Type 1a",D98="LALPT","Type 1a",AND(D98="FO",H98=1),"Type 1b",AND(D98="FO",H98&gt;1),"Type 3")</f>
        <v>Type 1b</v>
      </c>
      <c r="F98" s="16" t="s">
        <v>167</v>
      </c>
      <c r="G98" s="32" t="s">
        <v>45</v>
      </c>
      <c r="H98" s="18">
        <v>1</v>
      </c>
      <c r="I98" s="19">
        <v>171860011</v>
      </c>
      <c r="J98" s="59">
        <v>148026666</v>
      </c>
      <c r="K98" s="16" t="s">
        <v>40</v>
      </c>
      <c r="L98" s="16" t="s">
        <v>24</v>
      </c>
      <c r="M98" s="16">
        <v>4</v>
      </c>
      <c r="N98" s="18" t="s">
        <v>27</v>
      </c>
      <c r="O98" s="173" t="s">
        <v>41</v>
      </c>
    </row>
    <row r="99" spans="1:15">
      <c r="A99" s="1" t="s">
        <v>168</v>
      </c>
      <c r="B99" s="146" t="s">
        <v>169</v>
      </c>
      <c r="C99" s="3" t="s">
        <v>170</v>
      </c>
      <c r="D99" s="3" t="s">
        <v>20</v>
      </c>
      <c r="E99" s="3" t="str" cm="1">
        <f t="array" ref="E99">_xlfn.IFS(D99="DSL","Type 1a",D99="LALPT","Type 1a",AND(D99="FO",H99=1),"Type 1b",AND(D99="FO",H99&gt;1),"Type 3")</f>
        <v>Type 3</v>
      </c>
      <c r="F99" s="3" t="s">
        <v>171</v>
      </c>
      <c r="G99" s="27" t="s">
        <v>39</v>
      </c>
      <c r="H99" s="6">
        <v>2</v>
      </c>
      <c r="I99" s="43">
        <v>172424190</v>
      </c>
      <c r="J99" s="28"/>
      <c r="K99" s="3" t="s">
        <v>40</v>
      </c>
      <c r="L99" s="3" t="s">
        <v>24</v>
      </c>
      <c r="M99" s="3">
        <v>4</v>
      </c>
      <c r="N99" s="6" t="s">
        <v>25</v>
      </c>
      <c r="O99" s="167" t="s">
        <v>34</v>
      </c>
    </row>
    <row r="100" spans="1:15">
      <c r="A100" s="8" t="s">
        <v>168</v>
      </c>
      <c r="B100" s="147" t="s">
        <v>169</v>
      </c>
      <c r="C100" s="10" t="s">
        <v>170</v>
      </c>
      <c r="D100" s="10" t="s">
        <v>20</v>
      </c>
      <c r="E100" s="10" t="str" cm="1">
        <f t="array" ref="E100">_xlfn.IFS(D100="DSL","Type 1a",D100="LALPT","Type 1a",AND(D100="FO",H100=1),"Type 1b",AND(D100="FO",H100&gt;1),"Type 3")</f>
        <v>Type 3</v>
      </c>
      <c r="F100" s="10" t="s">
        <v>171</v>
      </c>
      <c r="G100" s="29" t="s">
        <v>39</v>
      </c>
      <c r="H100" s="12">
        <v>2</v>
      </c>
      <c r="I100" s="40">
        <v>172424190</v>
      </c>
      <c r="J100" s="30"/>
      <c r="K100" s="10" t="s">
        <v>40</v>
      </c>
      <c r="L100" s="10" t="s">
        <v>24</v>
      </c>
      <c r="M100" s="10">
        <v>4</v>
      </c>
      <c r="N100" s="12" t="s">
        <v>25</v>
      </c>
      <c r="O100" s="168" t="s">
        <v>50</v>
      </c>
    </row>
    <row r="101" spans="1:15">
      <c r="A101" s="34" t="s">
        <v>168</v>
      </c>
      <c r="B101" s="47" t="s">
        <v>172</v>
      </c>
      <c r="C101" s="36" t="s">
        <v>170</v>
      </c>
      <c r="D101" s="36" t="s">
        <v>20</v>
      </c>
      <c r="E101" s="36" t="str" cm="1">
        <f t="array" ref="E101">_xlfn.IFS(D101="DSL","Type 1a",D101="LALPT","Type 1a",AND(D101="FO",H101=1),"Type 1b",AND(D101="FO",H101&gt;1),"Type 3")</f>
        <v>Type 3</v>
      </c>
      <c r="F101" s="36" t="s">
        <v>171</v>
      </c>
      <c r="G101" s="48" t="s">
        <v>45</v>
      </c>
      <c r="H101" s="38">
        <v>2</v>
      </c>
      <c r="I101" s="49">
        <v>171030160</v>
      </c>
      <c r="J101" s="208">
        <v>147606162</v>
      </c>
      <c r="K101" s="129" t="s">
        <v>23</v>
      </c>
      <c r="L101" s="36" t="s">
        <v>58</v>
      </c>
      <c r="M101" s="36">
        <v>4</v>
      </c>
      <c r="N101" s="38" t="s">
        <v>27</v>
      </c>
      <c r="O101" s="182" t="s">
        <v>26</v>
      </c>
    </row>
    <row r="102" spans="1:15" ht="12" thickBot="1">
      <c r="A102" s="14" t="s">
        <v>168</v>
      </c>
      <c r="B102" s="54" t="s">
        <v>172</v>
      </c>
      <c r="C102" s="16" t="s">
        <v>170</v>
      </c>
      <c r="D102" s="16" t="s">
        <v>20</v>
      </c>
      <c r="E102" s="16" t="str" cm="1">
        <f t="array" ref="E102">_xlfn.IFS(D102="DSL","Type 1a",D102="LALPT","Type 1a",AND(D102="FO",H102=1),"Type 1b",AND(D102="FO",H102&gt;1),"Type 3")</f>
        <v>Type 3</v>
      </c>
      <c r="F102" s="16" t="s">
        <v>171</v>
      </c>
      <c r="G102" s="32" t="s">
        <v>45</v>
      </c>
      <c r="H102" s="18">
        <v>2</v>
      </c>
      <c r="I102" s="41">
        <v>171030160</v>
      </c>
      <c r="J102" s="207"/>
      <c r="K102" s="128" t="s">
        <v>28</v>
      </c>
      <c r="L102" s="16" t="s">
        <v>58</v>
      </c>
      <c r="M102" s="16">
        <v>4</v>
      </c>
      <c r="N102" s="18" t="s">
        <v>27</v>
      </c>
      <c r="O102" s="170" t="s">
        <v>26</v>
      </c>
    </row>
    <row r="103" spans="1:15">
      <c r="A103" s="8" t="s">
        <v>173</v>
      </c>
      <c r="B103" s="33" t="s">
        <v>174</v>
      </c>
      <c r="C103" s="10" t="s">
        <v>99</v>
      </c>
      <c r="D103" s="10" t="s">
        <v>20</v>
      </c>
      <c r="E103" s="10" t="str" cm="1">
        <f t="array" ref="E103">_xlfn.IFS(D103="DSL","Type 1a",D103="LALPT","Type 1a",AND(D103="FO",H103=1),"Type 1b",AND(D103="FO",H103&gt;1),"Type 3")</f>
        <v>Type 3</v>
      </c>
      <c r="F103" s="10" t="s">
        <v>175</v>
      </c>
      <c r="G103" s="29" t="s">
        <v>39</v>
      </c>
      <c r="H103" s="12">
        <v>4</v>
      </c>
      <c r="I103" s="13">
        <v>170600100</v>
      </c>
      <c r="J103" s="30"/>
      <c r="K103" s="10" t="s">
        <v>40</v>
      </c>
      <c r="L103" s="10" t="s">
        <v>24</v>
      </c>
      <c r="M103" s="10">
        <v>4</v>
      </c>
      <c r="N103" s="12" t="s">
        <v>27</v>
      </c>
      <c r="O103" s="168" t="s">
        <v>50</v>
      </c>
    </row>
    <row r="104" spans="1:15">
      <c r="A104" s="8" t="s">
        <v>173</v>
      </c>
      <c r="B104" s="33" t="s">
        <v>174</v>
      </c>
      <c r="C104" s="10" t="s">
        <v>99</v>
      </c>
      <c r="D104" s="10" t="s">
        <v>20</v>
      </c>
      <c r="E104" s="10" t="str" cm="1">
        <f t="array" ref="E104">_xlfn.IFS(D104="DSL","Type 1a",D104="LALPT","Type 1a",AND(D104="FO",H104=1),"Type 1b",AND(D104="FO",H104&gt;1),"Type 3")</f>
        <v>Type 3</v>
      </c>
      <c r="F104" s="10" t="s">
        <v>175</v>
      </c>
      <c r="G104" s="29" t="s">
        <v>39</v>
      </c>
      <c r="H104" s="12">
        <v>4</v>
      </c>
      <c r="I104" s="13">
        <v>170600100</v>
      </c>
      <c r="J104" s="30"/>
      <c r="K104" s="10" t="s">
        <v>40</v>
      </c>
      <c r="L104" s="10" t="s">
        <v>24</v>
      </c>
      <c r="M104" s="10">
        <v>4</v>
      </c>
      <c r="N104" s="12" t="s">
        <v>27</v>
      </c>
      <c r="O104" s="168" t="s">
        <v>41</v>
      </c>
    </row>
    <row r="105" spans="1:15">
      <c r="A105" s="8" t="s">
        <v>173</v>
      </c>
      <c r="B105" s="33" t="s">
        <v>174</v>
      </c>
      <c r="C105" s="10" t="s">
        <v>99</v>
      </c>
      <c r="D105" s="10" t="s">
        <v>20</v>
      </c>
      <c r="E105" s="10" t="str" cm="1">
        <f t="array" ref="E105">_xlfn.IFS(D105="DSL","Type 1a",D105="LALPT","Type 1a",AND(D105="FO",H105=1),"Type 1b",AND(D105="FO",H105&gt;1),"Type 3")</f>
        <v>Type 3</v>
      </c>
      <c r="F105" s="10" t="s">
        <v>175</v>
      </c>
      <c r="G105" s="29" t="s">
        <v>39</v>
      </c>
      <c r="H105" s="12">
        <v>4</v>
      </c>
      <c r="I105" s="13">
        <v>170600100</v>
      </c>
      <c r="J105" s="30"/>
      <c r="K105" s="10" t="s">
        <v>40</v>
      </c>
      <c r="L105" s="10" t="s">
        <v>24</v>
      </c>
      <c r="M105" s="10">
        <v>4</v>
      </c>
      <c r="N105" s="12" t="s">
        <v>27</v>
      </c>
      <c r="O105" s="168" t="s">
        <v>41</v>
      </c>
    </row>
    <row r="106" spans="1:15">
      <c r="A106" s="8" t="s">
        <v>173</v>
      </c>
      <c r="B106" s="147" t="s">
        <v>176</v>
      </c>
      <c r="C106" s="10" t="s">
        <v>99</v>
      </c>
      <c r="D106" s="10" t="s">
        <v>20</v>
      </c>
      <c r="E106" s="10" t="str" cm="1">
        <f t="array" ref="E106">_xlfn.IFS(D106="DSL","Type 1a",D106="LALPT","Type 1a",AND(D106="FO",H106=1),"Type 1b",AND(D106="FO",H106&gt;1),"Type 3")</f>
        <v>Type 3</v>
      </c>
      <c r="F106" s="10" t="s">
        <v>175</v>
      </c>
      <c r="G106" s="29" t="s">
        <v>39</v>
      </c>
      <c r="H106" s="12">
        <v>4</v>
      </c>
      <c r="I106" s="13">
        <v>171279006</v>
      </c>
      <c r="J106" s="30"/>
      <c r="K106" s="10" t="s">
        <v>33</v>
      </c>
      <c r="L106" s="10" t="s">
        <v>24</v>
      </c>
      <c r="M106" s="10">
        <v>4</v>
      </c>
      <c r="N106" s="12" t="s">
        <v>27</v>
      </c>
      <c r="O106" s="168" t="s">
        <v>62</v>
      </c>
    </row>
    <row r="107" spans="1:15">
      <c r="A107" s="90" t="s">
        <v>173</v>
      </c>
      <c r="B107" s="47" t="s">
        <v>174</v>
      </c>
      <c r="C107" s="36" t="s">
        <v>99</v>
      </c>
      <c r="D107" s="91" t="s">
        <v>20</v>
      </c>
      <c r="E107" s="91" t="str" cm="1">
        <f t="array" ref="E107">_xlfn.IFS(D107="DSL","Type 1a",D107="LALPT","Type 1a",AND(D107="FO",H107=1),"Type 1b",AND(D107="FO",H107&gt;1),"Type 3")</f>
        <v>Type 3</v>
      </c>
      <c r="F107" s="36" t="s">
        <v>175</v>
      </c>
      <c r="G107" s="48" t="s">
        <v>45</v>
      </c>
      <c r="H107" s="38">
        <v>4</v>
      </c>
      <c r="I107" s="92">
        <v>149956565</v>
      </c>
      <c r="J107" s="208"/>
      <c r="K107" s="129" t="s">
        <v>23</v>
      </c>
      <c r="L107" s="36" t="s">
        <v>24</v>
      </c>
      <c r="M107" s="36">
        <v>4</v>
      </c>
      <c r="N107" s="38" t="s">
        <v>27</v>
      </c>
      <c r="O107" s="171" t="s">
        <v>26</v>
      </c>
    </row>
    <row r="108" spans="1:15">
      <c r="A108" s="93" t="s">
        <v>173</v>
      </c>
      <c r="B108" s="33" t="s">
        <v>174</v>
      </c>
      <c r="C108" s="10" t="s">
        <v>99</v>
      </c>
      <c r="D108" s="94" t="s">
        <v>20</v>
      </c>
      <c r="E108" s="94" t="str" cm="1">
        <f t="array" ref="E108">_xlfn.IFS(D108="DSL","Type 1a",D108="LALPT","Type 1a",AND(D108="FO",H108=1),"Type 1b",AND(D108="FO",H108&gt;1),"Type 3")</f>
        <v>Type 3</v>
      </c>
      <c r="F108" s="10" t="s">
        <v>175</v>
      </c>
      <c r="G108" s="31" t="s">
        <v>45</v>
      </c>
      <c r="H108" s="12">
        <v>4</v>
      </c>
      <c r="I108" s="95">
        <v>149956565</v>
      </c>
      <c r="J108" s="206"/>
      <c r="K108" s="127" t="s">
        <v>28</v>
      </c>
      <c r="L108" s="10" t="s">
        <v>24</v>
      </c>
      <c r="M108" s="10">
        <v>4</v>
      </c>
      <c r="N108" s="12" t="s">
        <v>27</v>
      </c>
      <c r="O108" s="164" t="s">
        <v>26</v>
      </c>
    </row>
    <row r="109" spans="1:15">
      <c r="A109" s="93" t="s">
        <v>173</v>
      </c>
      <c r="B109" s="9" t="s">
        <v>177</v>
      </c>
      <c r="C109" s="46" t="s">
        <v>68</v>
      </c>
      <c r="D109" s="94" t="s">
        <v>69</v>
      </c>
      <c r="E109" s="94" t="str" cm="1">
        <f t="array" ref="E109">_xlfn.IFS(D109="DSL","Type 1a",D109="LALPT","Type 1a",AND(D109="FO",H109=1),"Type 1b",AND(D109="FO",H109&gt;1),"Type 3")</f>
        <v>Type 1a</v>
      </c>
      <c r="F109" s="10" t="s">
        <v>175</v>
      </c>
      <c r="G109" s="11" t="s">
        <v>22</v>
      </c>
      <c r="H109" s="12">
        <v>4</v>
      </c>
      <c r="I109" s="95">
        <v>149956565</v>
      </c>
      <c r="J109" s="206"/>
      <c r="K109" s="127" t="s">
        <v>23</v>
      </c>
      <c r="L109" s="10" t="s">
        <v>24</v>
      </c>
      <c r="M109" s="10">
        <v>4</v>
      </c>
      <c r="N109" s="12" t="s">
        <v>27</v>
      </c>
      <c r="O109" s="164" t="s">
        <v>26</v>
      </c>
    </row>
    <row r="110" spans="1:15" ht="12" thickBot="1">
      <c r="A110" s="96" t="s">
        <v>173</v>
      </c>
      <c r="B110" s="54" t="s">
        <v>174</v>
      </c>
      <c r="C110" s="16" t="s">
        <v>99</v>
      </c>
      <c r="D110" s="97" t="s">
        <v>20</v>
      </c>
      <c r="E110" s="97" t="str" cm="1">
        <f t="array" ref="E110">_xlfn.IFS(D110="DSL","Type 1a",D110="LALPT","Type 1a",AND(D110="FO",H110=1),"Type 1b",AND(D110="FO",H110&gt;1),"Type 3")</f>
        <v>Type 3</v>
      </c>
      <c r="F110" s="16" t="s">
        <v>175</v>
      </c>
      <c r="G110" s="32" t="s">
        <v>45</v>
      </c>
      <c r="H110" s="18">
        <v>4</v>
      </c>
      <c r="I110" s="72">
        <v>149956565</v>
      </c>
      <c r="J110" s="207"/>
      <c r="K110" s="128" t="s">
        <v>28</v>
      </c>
      <c r="L110" s="16" t="s">
        <v>24</v>
      </c>
      <c r="M110" s="16">
        <v>4</v>
      </c>
      <c r="N110" s="18" t="s">
        <v>27</v>
      </c>
      <c r="O110" s="165" t="s">
        <v>26</v>
      </c>
    </row>
    <row r="111" spans="1:15">
      <c r="A111" s="1" t="s">
        <v>178</v>
      </c>
      <c r="B111" s="2" t="s">
        <v>179</v>
      </c>
      <c r="C111" s="3" t="s">
        <v>56</v>
      </c>
      <c r="D111" s="3" t="s">
        <v>20</v>
      </c>
      <c r="E111" s="3" t="str" cm="1">
        <f t="array" ref="E111">_xlfn.IFS(D111="DSL","Type 1a",D111="LALPT","Type 1a",AND(D111="FO",H111=1),"Type 1b",AND(D111="FO",H111&gt;1),"Type 3")</f>
        <v>Type 3</v>
      </c>
      <c r="F111" s="3" t="s">
        <v>180</v>
      </c>
      <c r="G111" s="5" t="s">
        <v>22</v>
      </c>
      <c r="H111" s="6">
        <v>2</v>
      </c>
      <c r="I111" s="7">
        <v>170220165</v>
      </c>
      <c r="J111" s="203" t="s">
        <v>181</v>
      </c>
      <c r="K111" s="3" t="s">
        <v>61</v>
      </c>
      <c r="L111" s="3" t="s">
        <v>24</v>
      </c>
      <c r="M111" s="3">
        <v>9</v>
      </c>
      <c r="N111" s="6" t="s">
        <v>27</v>
      </c>
      <c r="O111" s="167" t="s">
        <v>182</v>
      </c>
    </row>
    <row r="112" spans="1:15">
      <c r="A112" s="8" t="s">
        <v>183</v>
      </c>
      <c r="B112" s="9" t="s">
        <v>179</v>
      </c>
      <c r="C112" s="10" t="s">
        <v>59</v>
      </c>
      <c r="D112" s="10" t="s">
        <v>20</v>
      </c>
      <c r="E112" s="10" t="str" cm="1">
        <f t="array" ref="E112">_xlfn.IFS(D112="DSL","Type 1a",D112="LALPT","Type 1a",AND(D112="FO",H112=1),"Type 1b",AND(D112="FO",H112&gt;1),"Type 3")</f>
        <v>Type 3</v>
      </c>
      <c r="F112" s="10" t="s">
        <v>180</v>
      </c>
      <c r="G112" s="29" t="s">
        <v>39</v>
      </c>
      <c r="H112" s="12">
        <v>2</v>
      </c>
      <c r="I112" s="13">
        <v>170220165</v>
      </c>
      <c r="J112" s="204"/>
      <c r="K112" s="10" t="s">
        <v>61</v>
      </c>
      <c r="L112" s="10" t="s">
        <v>24</v>
      </c>
      <c r="M112" s="10">
        <v>9</v>
      </c>
      <c r="N112" s="12" t="s">
        <v>27</v>
      </c>
      <c r="O112" s="168" t="s">
        <v>50</v>
      </c>
    </row>
    <row r="113" spans="1:15">
      <c r="A113" s="34" t="s">
        <v>178</v>
      </c>
      <c r="B113" s="35" t="s">
        <v>184</v>
      </c>
      <c r="C113" s="36" t="s">
        <v>56</v>
      </c>
      <c r="D113" s="36" t="s">
        <v>20</v>
      </c>
      <c r="E113" s="36" t="str" cm="1">
        <f t="array" ref="E113">_xlfn.IFS(D113="DSL","Type 1a",D113="LALPT","Type 1a",AND(D113="FO",H113=1),"Type 1b",AND(D113="FO",H113&gt;1),"Type 3")</f>
        <v>Type 1b</v>
      </c>
      <c r="F113" s="36" t="s">
        <v>180</v>
      </c>
      <c r="G113" s="98" t="s">
        <v>39</v>
      </c>
      <c r="H113" s="38">
        <v>1</v>
      </c>
      <c r="I113" s="57">
        <v>170220144</v>
      </c>
      <c r="J113" s="74" t="s">
        <v>181</v>
      </c>
      <c r="K113" s="36" t="s">
        <v>40</v>
      </c>
      <c r="L113" s="36" t="s">
        <v>24</v>
      </c>
      <c r="M113" s="36">
        <v>4</v>
      </c>
      <c r="N113" s="38" t="s">
        <v>27</v>
      </c>
      <c r="O113" s="172" t="s">
        <v>50</v>
      </c>
    </row>
    <row r="114" spans="1:15">
      <c r="A114" s="34" t="s">
        <v>178</v>
      </c>
      <c r="B114" s="35" t="s">
        <v>185</v>
      </c>
      <c r="C114" s="36" t="s">
        <v>56</v>
      </c>
      <c r="D114" s="36" t="s">
        <v>20</v>
      </c>
      <c r="E114" s="36" t="str" cm="1">
        <f t="array" ref="E114">_xlfn.IFS(D114="DSL","Type 1a",D114="LALPT","Type 1a",AND(D114="FO",H114=1),"Type 1b",AND(D114="FO",H114&gt;1),"Type 3")</f>
        <v>Type 3</v>
      </c>
      <c r="F114" s="36" t="s">
        <v>180</v>
      </c>
      <c r="G114" s="48" t="s">
        <v>45</v>
      </c>
      <c r="H114" s="38">
        <v>4</v>
      </c>
      <c r="I114" s="57">
        <v>171184601</v>
      </c>
      <c r="J114" s="64"/>
      <c r="K114" s="131" t="s">
        <v>28</v>
      </c>
      <c r="L114" s="36" t="s">
        <v>24</v>
      </c>
      <c r="M114" s="36">
        <v>9</v>
      </c>
      <c r="N114" s="38" t="s">
        <v>27</v>
      </c>
      <c r="O114" s="183" t="s">
        <v>26</v>
      </c>
    </row>
    <row r="115" spans="1:15">
      <c r="A115" s="153" t="s">
        <v>178</v>
      </c>
      <c r="B115" s="9" t="s">
        <v>185</v>
      </c>
      <c r="C115" s="10" t="s">
        <v>56</v>
      </c>
      <c r="D115" s="10" t="s">
        <v>20</v>
      </c>
      <c r="E115" s="10" t="str" cm="1">
        <f t="array" ref="E115">_xlfn.IFS(D115="DSL","Type 1a",D115="LALPT","Type 1a",AND(D115="FO",H115=1),"Type 1b",AND(D115="FO",H115&gt;1),"Type 3")</f>
        <v>Type 3</v>
      </c>
      <c r="F115" s="10" t="s">
        <v>180</v>
      </c>
      <c r="G115" s="11" t="s">
        <v>22</v>
      </c>
      <c r="H115" s="12">
        <v>4</v>
      </c>
      <c r="I115" s="13">
        <v>171184601</v>
      </c>
      <c r="J115" s="45"/>
      <c r="K115" s="132" t="s">
        <v>23</v>
      </c>
      <c r="L115" s="10" t="s">
        <v>24</v>
      </c>
      <c r="M115" s="10">
        <v>9</v>
      </c>
      <c r="N115" s="12" t="s">
        <v>27</v>
      </c>
      <c r="O115" s="184" t="s">
        <v>26</v>
      </c>
    </row>
    <row r="116" spans="1:15">
      <c r="A116" s="153" t="s">
        <v>178</v>
      </c>
      <c r="B116" s="9" t="s">
        <v>185</v>
      </c>
      <c r="C116" s="10" t="s">
        <v>56</v>
      </c>
      <c r="D116" s="10" t="s">
        <v>20</v>
      </c>
      <c r="E116" s="10" t="str" cm="1">
        <f t="array" ref="E116">_xlfn.IFS(D116="DSL","Type 1a",D116="LALPT","Type 1a",AND(D116="FO",H116=1),"Type 1b",AND(D116="FO",H116&gt;1),"Type 3")</f>
        <v>Type 3</v>
      </c>
      <c r="F116" s="10" t="s">
        <v>180</v>
      </c>
      <c r="G116" s="11" t="s">
        <v>22</v>
      </c>
      <c r="H116" s="12">
        <v>4</v>
      </c>
      <c r="I116" s="13">
        <v>171184601</v>
      </c>
      <c r="J116" s="45"/>
      <c r="K116" s="132" t="s">
        <v>23</v>
      </c>
      <c r="L116" s="10" t="s">
        <v>24</v>
      </c>
      <c r="M116" s="10">
        <v>9</v>
      </c>
      <c r="N116" s="12" t="s">
        <v>27</v>
      </c>
      <c r="O116" s="184" t="s">
        <v>26</v>
      </c>
    </row>
    <row r="117" spans="1:15">
      <c r="A117" s="153" t="s">
        <v>183</v>
      </c>
      <c r="B117" s="9" t="s">
        <v>186</v>
      </c>
      <c r="C117" s="46" t="s">
        <v>68</v>
      </c>
      <c r="D117" s="10" t="s">
        <v>69</v>
      </c>
      <c r="E117" s="10" t="str" cm="1">
        <f t="array" ref="E117">_xlfn.IFS(D117="DSL","Type 1a",D117="LALPT","Type 1a",AND(D117="FO",H117=1),"Type 1b",AND(D117="FO",H117&gt;1),"Type 3")</f>
        <v>Type 1a</v>
      </c>
      <c r="F117" s="10" t="s">
        <v>180</v>
      </c>
      <c r="G117" s="11" t="s">
        <v>22</v>
      </c>
      <c r="H117" s="12">
        <v>4</v>
      </c>
      <c r="I117" s="13">
        <v>171184601</v>
      </c>
      <c r="J117" s="45"/>
      <c r="K117" s="132" t="s">
        <v>28</v>
      </c>
      <c r="L117" s="10" t="s">
        <v>24</v>
      </c>
      <c r="M117" s="10">
        <v>9</v>
      </c>
      <c r="N117" s="12" t="s">
        <v>27</v>
      </c>
      <c r="O117" s="184" t="s">
        <v>26</v>
      </c>
    </row>
    <row r="118" spans="1:15">
      <c r="A118" s="34" t="s">
        <v>183</v>
      </c>
      <c r="B118" s="35" t="s">
        <v>187</v>
      </c>
      <c r="C118" s="36" t="s">
        <v>59</v>
      </c>
      <c r="D118" s="36" t="s">
        <v>20</v>
      </c>
      <c r="E118" s="36" t="str" cm="1">
        <f t="array" ref="E118">_xlfn.IFS(D118="DSL","Type 1a",D118="LALPT","Type 1a",AND(D118="FO",H118=1),"Type 1b",AND(D118="FO",H118&gt;1),"Type 3")</f>
        <v>Type 3</v>
      </c>
      <c r="F118" s="36" t="s">
        <v>180</v>
      </c>
      <c r="G118" s="48" t="s">
        <v>45</v>
      </c>
      <c r="H118" s="38">
        <v>2</v>
      </c>
      <c r="I118" s="57">
        <v>171279440</v>
      </c>
      <c r="J118" s="74"/>
      <c r="K118" s="129" t="s">
        <v>28</v>
      </c>
      <c r="L118" s="36" t="s">
        <v>24</v>
      </c>
      <c r="M118" s="36">
        <v>9</v>
      </c>
      <c r="N118" s="38" t="s">
        <v>27</v>
      </c>
      <c r="O118" s="183" t="s">
        <v>26</v>
      </c>
    </row>
    <row r="119" spans="1:15" ht="12" thickBot="1">
      <c r="A119" s="8" t="s">
        <v>183</v>
      </c>
      <c r="B119" s="9" t="s">
        <v>187</v>
      </c>
      <c r="C119" s="10" t="s">
        <v>59</v>
      </c>
      <c r="D119" s="10" t="s">
        <v>20</v>
      </c>
      <c r="E119" s="10" t="str" cm="1">
        <f t="array" ref="E119">_xlfn.IFS(D119="DSL","Type 1a",D119="LALPT","Type 1a",AND(D119="FO",H119=1),"Type 1b",AND(D119="FO",H119&gt;1),"Type 3")</f>
        <v>Type 3</v>
      </c>
      <c r="F119" s="10" t="s">
        <v>180</v>
      </c>
      <c r="G119" s="11" t="s">
        <v>22</v>
      </c>
      <c r="H119" s="12">
        <v>2</v>
      </c>
      <c r="I119" s="13">
        <v>171279440</v>
      </c>
      <c r="J119" s="45"/>
      <c r="K119" s="127" t="s">
        <v>188</v>
      </c>
      <c r="L119" s="10" t="s">
        <v>24</v>
      </c>
      <c r="M119" s="10">
        <v>9</v>
      </c>
      <c r="N119" s="12" t="s">
        <v>27</v>
      </c>
      <c r="O119" s="184" t="s">
        <v>26</v>
      </c>
    </row>
    <row r="120" spans="1:15">
      <c r="A120" s="1" t="s">
        <v>189</v>
      </c>
      <c r="B120" s="42" t="s">
        <v>190</v>
      </c>
      <c r="C120" s="3" t="s">
        <v>19</v>
      </c>
      <c r="D120" s="3" t="s">
        <v>20</v>
      </c>
      <c r="E120" s="3" t="str" cm="1">
        <f t="array" ref="E120">_xlfn.IFS(D120="DSL","Type 1a",D120="LALPT","Type 1a",AND(D120="FO",H120=1),"Type 1b",AND(D120="FO",H120&gt;1),"Type 3")</f>
        <v>Type 1b</v>
      </c>
      <c r="F120" s="3" t="s">
        <v>191</v>
      </c>
      <c r="G120" s="27" t="s">
        <v>39</v>
      </c>
      <c r="H120" s="6">
        <v>1</v>
      </c>
      <c r="I120" s="7">
        <v>172463504</v>
      </c>
      <c r="J120" s="28"/>
      <c r="K120" s="3" t="s">
        <v>61</v>
      </c>
      <c r="L120" s="3" t="s">
        <v>24</v>
      </c>
      <c r="M120" s="3">
        <v>4</v>
      </c>
      <c r="N120" s="6" t="s">
        <v>25</v>
      </c>
      <c r="O120" s="167" t="s">
        <v>182</v>
      </c>
    </row>
    <row r="121" spans="1:15">
      <c r="A121" s="8" t="s">
        <v>189</v>
      </c>
      <c r="B121" s="33" t="s">
        <v>190</v>
      </c>
      <c r="C121" s="10" t="s">
        <v>19</v>
      </c>
      <c r="D121" s="10" t="s">
        <v>20</v>
      </c>
      <c r="E121" s="10" t="str" cm="1">
        <f t="array" ref="E121">_xlfn.IFS(D121="DSL","Type 1a",D121="LALPT","Type 1a",AND(D121="FO",H121=1),"Type 1b",AND(D121="FO",H121&gt;1),"Type 3")</f>
        <v>Type 3</v>
      </c>
      <c r="F121" s="10" t="s">
        <v>191</v>
      </c>
      <c r="G121" s="11" t="s">
        <v>22</v>
      </c>
      <c r="H121" s="12">
        <v>3</v>
      </c>
      <c r="I121" s="13">
        <v>171561001</v>
      </c>
      <c r="J121" s="206">
        <v>145593000</v>
      </c>
      <c r="K121" s="53" t="s">
        <v>65</v>
      </c>
      <c r="L121" s="10" t="s">
        <v>24</v>
      </c>
      <c r="M121" s="10">
        <v>9</v>
      </c>
      <c r="N121" s="12" t="s">
        <v>27</v>
      </c>
      <c r="O121" s="168" t="s">
        <v>80</v>
      </c>
    </row>
    <row r="122" spans="1:15">
      <c r="A122" s="8" t="s">
        <v>189</v>
      </c>
      <c r="B122" s="33" t="s">
        <v>190</v>
      </c>
      <c r="C122" s="10" t="s">
        <v>19</v>
      </c>
      <c r="D122" s="10" t="s">
        <v>20</v>
      </c>
      <c r="E122" s="10" t="str" cm="1">
        <f t="array" ref="E122">_xlfn.IFS(D122="DSL","Type 1a",D122="LALPT","Type 1a",AND(D122="FO",H122=1),"Type 1b",AND(D122="FO",H122&gt;1),"Type 3")</f>
        <v>Type 3</v>
      </c>
      <c r="F122" s="10" t="s">
        <v>191</v>
      </c>
      <c r="G122" s="11" t="s">
        <v>22</v>
      </c>
      <c r="H122" s="12">
        <v>3</v>
      </c>
      <c r="I122" s="13">
        <v>171561001</v>
      </c>
      <c r="J122" s="206"/>
      <c r="K122" s="53" t="s">
        <v>65</v>
      </c>
      <c r="L122" s="10" t="s">
        <v>24</v>
      </c>
      <c r="M122" s="10">
        <v>9</v>
      </c>
      <c r="N122" s="12" t="s">
        <v>27</v>
      </c>
      <c r="O122" s="168" t="s">
        <v>80</v>
      </c>
    </row>
    <row r="123" spans="1:15" ht="12" thickBot="1">
      <c r="A123" s="14" t="s">
        <v>189</v>
      </c>
      <c r="B123" s="15" t="s">
        <v>192</v>
      </c>
      <c r="C123" s="65" t="s">
        <v>68</v>
      </c>
      <c r="D123" s="16" t="s">
        <v>69</v>
      </c>
      <c r="E123" s="16" t="str" cm="1">
        <f t="array" ref="E123">_xlfn.IFS(D123="DSL","Type 1a",D123="LALPT","Type 1a",AND(D123="FO",H123=1),"Type 1b",AND(D123="FO",H123&gt;1),"Type 3")</f>
        <v>Type 1a</v>
      </c>
      <c r="F123" s="16" t="s">
        <v>191</v>
      </c>
      <c r="G123" s="17" t="s">
        <v>22</v>
      </c>
      <c r="H123" s="18">
        <v>3</v>
      </c>
      <c r="I123" s="19">
        <v>171561001</v>
      </c>
      <c r="J123" s="207"/>
      <c r="K123" s="56" t="s">
        <v>63</v>
      </c>
      <c r="L123" s="16" t="s">
        <v>24</v>
      </c>
      <c r="M123" s="16">
        <v>9</v>
      </c>
      <c r="N123" s="18" t="s">
        <v>27</v>
      </c>
      <c r="O123" s="173" t="s">
        <v>64</v>
      </c>
    </row>
    <row r="124" spans="1:15">
      <c r="A124" s="1" t="s">
        <v>193</v>
      </c>
      <c r="B124" s="146" t="s">
        <v>194</v>
      </c>
      <c r="C124" s="3" t="s">
        <v>56</v>
      </c>
      <c r="D124" s="3" t="s">
        <v>20</v>
      </c>
      <c r="E124" s="3" t="str" cm="1">
        <f t="array" ref="E124">_xlfn.IFS(D124="DSL","Type 1a",D124="LALPT","Type 1a",AND(D124="FO",H124=1),"Type 1b",AND(D124="FO",H124&gt;1),"Type 3")</f>
        <v>Type 3</v>
      </c>
      <c r="F124" s="3" t="s">
        <v>195</v>
      </c>
      <c r="G124" s="27" t="s">
        <v>39</v>
      </c>
      <c r="H124" s="6">
        <v>9</v>
      </c>
      <c r="I124" s="7">
        <v>172349006</v>
      </c>
      <c r="J124" s="28"/>
      <c r="K124" s="3" t="s">
        <v>61</v>
      </c>
      <c r="L124" s="3" t="s">
        <v>24</v>
      </c>
      <c r="M124" s="3">
        <v>4</v>
      </c>
      <c r="N124" s="6" t="s">
        <v>25</v>
      </c>
      <c r="O124" s="167" t="s">
        <v>62</v>
      </c>
    </row>
    <row r="125" spans="1:15">
      <c r="A125" s="8" t="s">
        <v>193</v>
      </c>
      <c r="B125" s="147" t="s">
        <v>194</v>
      </c>
      <c r="C125" s="10" t="s">
        <v>59</v>
      </c>
      <c r="D125" s="10" t="s">
        <v>20</v>
      </c>
      <c r="E125" s="10" t="str" cm="1">
        <f t="array" ref="E125">_xlfn.IFS(D125="DSL","Type 1a",D125="LALPT","Type 1a",AND(D125="FO",H125=1),"Type 1b",AND(D125="FO",H125&gt;1),"Type 3")</f>
        <v>Type 3</v>
      </c>
      <c r="F125" s="10" t="s">
        <v>195</v>
      </c>
      <c r="G125" s="29" t="s">
        <v>39</v>
      </c>
      <c r="H125" s="12">
        <v>9</v>
      </c>
      <c r="I125" s="13">
        <v>172349006</v>
      </c>
      <c r="J125" s="30"/>
      <c r="K125" s="10" t="s">
        <v>61</v>
      </c>
      <c r="L125" s="10" t="s">
        <v>24</v>
      </c>
      <c r="M125" s="10">
        <v>4</v>
      </c>
      <c r="N125" s="12" t="s">
        <v>25</v>
      </c>
      <c r="O125" s="168" t="s">
        <v>62</v>
      </c>
    </row>
    <row r="126" spans="1:15">
      <c r="A126" s="8" t="s">
        <v>193</v>
      </c>
      <c r="B126" s="147" t="s">
        <v>194</v>
      </c>
      <c r="C126" s="10" t="s">
        <v>56</v>
      </c>
      <c r="D126" s="10" t="s">
        <v>20</v>
      </c>
      <c r="E126" s="10" t="str" cm="1">
        <f t="array" ref="E126">_xlfn.IFS(D126="DSL","Type 1a",D126="LALPT","Type 1a",AND(D126="FO",H126=1),"Type 1b",AND(D126="FO",H126&gt;1),"Type 3")</f>
        <v>Type 3</v>
      </c>
      <c r="F126" s="10" t="s">
        <v>195</v>
      </c>
      <c r="G126" s="29" t="s">
        <v>39</v>
      </c>
      <c r="H126" s="12">
        <v>9</v>
      </c>
      <c r="I126" s="13">
        <v>172349006</v>
      </c>
      <c r="J126" s="30"/>
      <c r="K126" s="10" t="s">
        <v>61</v>
      </c>
      <c r="L126" s="10" t="s">
        <v>24</v>
      </c>
      <c r="M126" s="10">
        <v>4</v>
      </c>
      <c r="N126" s="12" t="s">
        <v>25</v>
      </c>
      <c r="O126" s="168" t="s">
        <v>62</v>
      </c>
    </row>
    <row r="127" spans="1:15">
      <c r="A127" s="8" t="s">
        <v>193</v>
      </c>
      <c r="B127" s="147" t="s">
        <v>194</v>
      </c>
      <c r="C127" s="10" t="s">
        <v>59</v>
      </c>
      <c r="D127" s="10" t="s">
        <v>20</v>
      </c>
      <c r="E127" s="10" t="str" cm="1">
        <f t="array" ref="E127">_xlfn.IFS(D127="DSL","Type 1a",D127="LALPT","Type 1a",AND(D127="FO",H127=1),"Type 1b",AND(D127="FO",H127&gt;1),"Type 3")</f>
        <v>Type 3</v>
      </c>
      <c r="F127" s="10" t="s">
        <v>195</v>
      </c>
      <c r="G127" s="29" t="s">
        <v>39</v>
      </c>
      <c r="H127" s="12">
        <v>9</v>
      </c>
      <c r="I127" s="13">
        <v>172349006</v>
      </c>
      <c r="J127" s="30"/>
      <c r="K127" s="10" t="s">
        <v>61</v>
      </c>
      <c r="L127" s="10" t="s">
        <v>24</v>
      </c>
      <c r="M127" s="10">
        <v>4</v>
      </c>
      <c r="N127" s="12" t="s">
        <v>25</v>
      </c>
      <c r="O127" s="168" t="s">
        <v>62</v>
      </c>
    </row>
    <row r="128" spans="1:15">
      <c r="A128" s="8" t="s">
        <v>193</v>
      </c>
      <c r="B128" s="147" t="s">
        <v>194</v>
      </c>
      <c r="C128" s="10" t="s">
        <v>56</v>
      </c>
      <c r="D128" s="10" t="s">
        <v>20</v>
      </c>
      <c r="E128" s="10" t="str" cm="1">
        <f t="array" ref="E128">_xlfn.IFS(D128="DSL","Type 1a",D128="LALPT","Type 1a",AND(D128="FO",H128=1),"Type 1b",AND(D128="FO",H128&gt;1),"Type 3")</f>
        <v>Type 3</v>
      </c>
      <c r="F128" s="10" t="s">
        <v>195</v>
      </c>
      <c r="G128" s="29" t="s">
        <v>39</v>
      </c>
      <c r="H128" s="12">
        <v>9</v>
      </c>
      <c r="I128" s="13">
        <v>172349006</v>
      </c>
      <c r="J128" s="30"/>
      <c r="K128" s="10" t="s">
        <v>61</v>
      </c>
      <c r="L128" s="10" t="s">
        <v>24</v>
      </c>
      <c r="M128" s="10">
        <v>4</v>
      </c>
      <c r="N128" s="12" t="s">
        <v>25</v>
      </c>
      <c r="O128" s="168" t="s">
        <v>62</v>
      </c>
    </row>
    <row r="129" spans="1:15">
      <c r="A129" s="8" t="s">
        <v>193</v>
      </c>
      <c r="B129" s="147" t="s">
        <v>194</v>
      </c>
      <c r="C129" s="10" t="s">
        <v>59</v>
      </c>
      <c r="D129" s="10" t="s">
        <v>20</v>
      </c>
      <c r="E129" s="10" t="str" cm="1">
        <f t="array" ref="E129">_xlfn.IFS(D129="DSL","Type 1a",D129="LALPT","Type 1a",AND(D129="FO",H129=1),"Type 1b",AND(D129="FO",H129&gt;1),"Type 3")</f>
        <v>Type 3</v>
      </c>
      <c r="F129" s="10" t="s">
        <v>195</v>
      </c>
      <c r="G129" s="29" t="s">
        <v>39</v>
      </c>
      <c r="H129" s="12">
        <v>9</v>
      </c>
      <c r="I129" s="13">
        <v>172349006</v>
      </c>
      <c r="J129" s="30"/>
      <c r="K129" s="10" t="s">
        <v>61</v>
      </c>
      <c r="L129" s="10" t="s">
        <v>24</v>
      </c>
      <c r="M129" s="10">
        <v>4</v>
      </c>
      <c r="N129" s="12" t="s">
        <v>25</v>
      </c>
      <c r="O129" s="168" t="s">
        <v>41</v>
      </c>
    </row>
    <row r="130" spans="1:15">
      <c r="A130" s="8" t="s">
        <v>193</v>
      </c>
      <c r="B130" s="147" t="s">
        <v>194</v>
      </c>
      <c r="C130" s="10" t="s">
        <v>56</v>
      </c>
      <c r="D130" s="10" t="s">
        <v>20</v>
      </c>
      <c r="E130" s="10" t="str" cm="1">
        <f t="array" ref="E130">_xlfn.IFS(D130="DSL","Type 1a",D130="LALPT","Type 1a",AND(D130="FO",H130=1),"Type 1b",AND(D130="FO",H130&gt;1),"Type 3")</f>
        <v>Type 3</v>
      </c>
      <c r="F130" s="10" t="s">
        <v>195</v>
      </c>
      <c r="G130" s="29" t="s">
        <v>39</v>
      </c>
      <c r="H130" s="12">
        <v>9</v>
      </c>
      <c r="I130" s="13">
        <v>172349006</v>
      </c>
      <c r="J130" s="30"/>
      <c r="K130" s="10" t="s">
        <v>61</v>
      </c>
      <c r="L130" s="10" t="s">
        <v>24</v>
      </c>
      <c r="M130" s="10">
        <v>4</v>
      </c>
      <c r="N130" s="12" t="s">
        <v>25</v>
      </c>
      <c r="O130" s="168" t="s">
        <v>41</v>
      </c>
    </row>
    <row r="131" spans="1:15">
      <c r="A131" s="8" t="s">
        <v>193</v>
      </c>
      <c r="B131" s="147" t="s">
        <v>194</v>
      </c>
      <c r="C131" s="10" t="s">
        <v>56</v>
      </c>
      <c r="D131" s="10" t="s">
        <v>20</v>
      </c>
      <c r="E131" s="10" t="str" cm="1">
        <f t="array" ref="E131">_xlfn.IFS(D131="DSL","Type 1a",D131="LALPT","Type 1a",AND(D131="FO",H131=1),"Type 1b",AND(D131="FO",H131&gt;1),"Type 3")</f>
        <v>Type 3</v>
      </c>
      <c r="F131" s="10" t="s">
        <v>195</v>
      </c>
      <c r="G131" s="29" t="s">
        <v>39</v>
      </c>
      <c r="H131" s="12">
        <v>9</v>
      </c>
      <c r="I131" s="13">
        <v>172349006</v>
      </c>
      <c r="J131" s="30"/>
      <c r="K131" s="10" t="s">
        <v>61</v>
      </c>
      <c r="L131" s="10" t="s">
        <v>24</v>
      </c>
      <c r="M131" s="10">
        <v>4</v>
      </c>
      <c r="N131" s="12" t="s">
        <v>25</v>
      </c>
      <c r="O131" s="168" t="s">
        <v>41</v>
      </c>
    </row>
    <row r="132" spans="1:15">
      <c r="A132" s="8" t="s">
        <v>193</v>
      </c>
      <c r="B132" s="147" t="s">
        <v>194</v>
      </c>
      <c r="C132" s="10" t="s">
        <v>56</v>
      </c>
      <c r="D132" s="10" t="s">
        <v>20</v>
      </c>
      <c r="E132" s="10" t="str" cm="1">
        <f t="array" ref="E132">_xlfn.IFS(D132="DSL","Type 1a",D132="LALPT","Type 1a",AND(D132="FO",H132=1),"Type 1b",AND(D132="FO",H132&gt;1),"Type 3")</f>
        <v>Type 3</v>
      </c>
      <c r="F132" s="10" t="s">
        <v>195</v>
      </c>
      <c r="G132" s="29" t="s">
        <v>39</v>
      </c>
      <c r="H132" s="12">
        <v>9</v>
      </c>
      <c r="I132" s="13">
        <v>172349006</v>
      </c>
      <c r="J132" s="30"/>
      <c r="K132" s="10" t="s">
        <v>61</v>
      </c>
      <c r="L132" s="10" t="s">
        <v>24</v>
      </c>
      <c r="M132" s="10">
        <v>4</v>
      </c>
      <c r="N132" s="12" t="s">
        <v>25</v>
      </c>
      <c r="O132" s="168" t="s">
        <v>41</v>
      </c>
    </row>
    <row r="133" spans="1:15">
      <c r="A133" s="34" t="s">
        <v>193</v>
      </c>
      <c r="B133" s="148" t="s">
        <v>196</v>
      </c>
      <c r="C133" s="36" t="s">
        <v>56</v>
      </c>
      <c r="D133" s="36" t="s">
        <v>20</v>
      </c>
      <c r="E133" s="36" t="str" cm="1">
        <f t="array" ref="E133">_xlfn.IFS(D133="DSL","Type 1a",D133="LALPT","Type 1a",AND(D133="FO",H133=1),"Type 1b",AND(D133="FO",H133&gt;1),"Type 3")</f>
        <v>Type 3</v>
      </c>
      <c r="F133" s="36" t="s">
        <v>195</v>
      </c>
      <c r="G133" s="98" t="s">
        <v>39</v>
      </c>
      <c r="H133" s="38">
        <v>6</v>
      </c>
      <c r="I133" s="57">
        <v>172329115</v>
      </c>
      <c r="J133" s="99"/>
      <c r="K133" s="36" t="s">
        <v>33</v>
      </c>
      <c r="L133" s="36" t="s">
        <v>24</v>
      </c>
      <c r="M133" s="36">
        <v>4</v>
      </c>
      <c r="N133" s="38" t="s">
        <v>25</v>
      </c>
      <c r="O133" s="172" t="s">
        <v>43</v>
      </c>
    </row>
    <row r="134" spans="1:15">
      <c r="A134" s="8" t="s">
        <v>193</v>
      </c>
      <c r="B134" s="33" t="s">
        <v>197</v>
      </c>
      <c r="C134" s="10" t="s">
        <v>56</v>
      </c>
      <c r="D134" s="10" t="s">
        <v>20</v>
      </c>
      <c r="E134" s="10" t="str" cm="1">
        <f t="array" ref="E134">_xlfn.IFS(D134="DSL","Type 1a",D134="LALPT","Type 1a",AND(D134="FO",H134=1),"Type 1b",AND(D134="FO",H134&gt;1),"Type 3")</f>
        <v>Type 3</v>
      </c>
      <c r="F134" s="10" t="s">
        <v>195</v>
      </c>
      <c r="G134" s="29" t="s">
        <v>39</v>
      </c>
      <c r="H134" s="12">
        <v>6</v>
      </c>
      <c r="I134" s="13">
        <v>172329115</v>
      </c>
      <c r="J134" s="45"/>
      <c r="K134" s="10" t="s">
        <v>33</v>
      </c>
      <c r="L134" s="10" t="s">
        <v>24</v>
      </c>
      <c r="M134" s="10">
        <v>4</v>
      </c>
      <c r="N134" s="12" t="s">
        <v>25</v>
      </c>
      <c r="O134" s="168" t="s">
        <v>34</v>
      </c>
    </row>
    <row r="135" spans="1:15">
      <c r="A135" s="8" t="s">
        <v>198</v>
      </c>
      <c r="B135" s="33" t="s">
        <v>197</v>
      </c>
      <c r="C135" s="10" t="s">
        <v>59</v>
      </c>
      <c r="D135" s="10" t="s">
        <v>20</v>
      </c>
      <c r="E135" s="10" t="str" cm="1">
        <f t="array" ref="E135">_xlfn.IFS(D135="DSL","Type 1a",D135="LALPT","Type 1a",AND(D135="FO",H135=1),"Type 1b",AND(D135="FO",H135&gt;1),"Type 3")</f>
        <v>Type 3</v>
      </c>
      <c r="F135" s="10" t="s">
        <v>195</v>
      </c>
      <c r="G135" s="11" t="s">
        <v>22</v>
      </c>
      <c r="H135" s="12">
        <v>6</v>
      </c>
      <c r="I135" s="13">
        <v>172329115</v>
      </c>
      <c r="J135" s="45"/>
      <c r="K135" s="10" t="s">
        <v>33</v>
      </c>
      <c r="L135" s="10" t="s">
        <v>24</v>
      </c>
      <c r="M135" s="10">
        <v>4</v>
      </c>
      <c r="N135" s="12" t="s">
        <v>25</v>
      </c>
      <c r="O135" s="168" t="s">
        <v>34</v>
      </c>
    </row>
    <row r="136" spans="1:15">
      <c r="A136" s="8" t="s">
        <v>193</v>
      </c>
      <c r="B136" s="33" t="s">
        <v>197</v>
      </c>
      <c r="C136" s="10" t="s">
        <v>56</v>
      </c>
      <c r="D136" s="10" t="s">
        <v>20</v>
      </c>
      <c r="E136" s="10" t="str" cm="1">
        <f t="array" ref="E136">_xlfn.IFS(D136="DSL","Type 1a",D136="LALPT","Type 1a",AND(D136="FO",H136=1),"Type 1b",AND(D136="FO",H136&gt;1),"Type 3")</f>
        <v>Type 3</v>
      </c>
      <c r="F136" s="10" t="s">
        <v>195</v>
      </c>
      <c r="G136" s="29" t="s">
        <v>39</v>
      </c>
      <c r="H136" s="12">
        <v>6</v>
      </c>
      <c r="I136" s="13">
        <v>172329115</v>
      </c>
      <c r="J136" s="45"/>
      <c r="K136" s="10" t="s">
        <v>33</v>
      </c>
      <c r="L136" s="10" t="s">
        <v>24</v>
      </c>
      <c r="M136" s="10">
        <v>4</v>
      </c>
      <c r="N136" s="12" t="s">
        <v>25</v>
      </c>
      <c r="O136" s="168" t="s">
        <v>34</v>
      </c>
    </row>
    <row r="137" spans="1:15">
      <c r="A137" s="8" t="s">
        <v>198</v>
      </c>
      <c r="B137" s="33" t="s">
        <v>197</v>
      </c>
      <c r="C137" s="10" t="s">
        <v>59</v>
      </c>
      <c r="D137" s="10" t="s">
        <v>20</v>
      </c>
      <c r="E137" s="10" t="str" cm="1">
        <f t="array" ref="E137">_xlfn.IFS(D137="DSL","Type 1a",D137="LALPT","Type 1a",AND(D137="FO",H137=1),"Type 1b",AND(D137="FO",H137&gt;1),"Type 3")</f>
        <v>Type 3</v>
      </c>
      <c r="F137" s="10" t="s">
        <v>195</v>
      </c>
      <c r="G137" s="11" t="s">
        <v>22</v>
      </c>
      <c r="H137" s="12">
        <v>6</v>
      </c>
      <c r="I137" s="13">
        <v>172329115</v>
      </c>
      <c r="J137" s="45"/>
      <c r="K137" s="10" t="s">
        <v>33</v>
      </c>
      <c r="L137" s="10" t="s">
        <v>24</v>
      </c>
      <c r="M137" s="10">
        <v>4</v>
      </c>
      <c r="N137" s="12" t="s">
        <v>25</v>
      </c>
      <c r="O137" s="168" t="s">
        <v>43</v>
      </c>
    </row>
    <row r="138" spans="1:15">
      <c r="A138" s="8" t="s">
        <v>198</v>
      </c>
      <c r="B138" s="33" t="s">
        <v>197</v>
      </c>
      <c r="C138" s="10" t="s">
        <v>59</v>
      </c>
      <c r="D138" s="10" t="s">
        <v>20</v>
      </c>
      <c r="E138" s="10" t="str" cm="1">
        <f t="array" ref="E138">_xlfn.IFS(D138="DSL","Type 1a",D138="LALPT","Type 1a",AND(D138="FO",H138=1),"Type 1b",AND(D138="FO",H138&gt;1),"Type 3")</f>
        <v>Type 3</v>
      </c>
      <c r="F138" s="10" t="s">
        <v>195</v>
      </c>
      <c r="G138" s="11" t="s">
        <v>22</v>
      </c>
      <c r="H138" s="12">
        <v>6</v>
      </c>
      <c r="I138" s="13">
        <v>172329115</v>
      </c>
      <c r="J138" s="45"/>
      <c r="K138" s="10" t="s">
        <v>33</v>
      </c>
      <c r="L138" s="10" t="s">
        <v>24</v>
      </c>
      <c r="M138" s="10">
        <v>4</v>
      </c>
      <c r="N138" s="12" t="s">
        <v>25</v>
      </c>
      <c r="O138" s="168" t="s">
        <v>43</v>
      </c>
    </row>
    <row r="139" spans="1:15">
      <c r="A139" s="34" t="s">
        <v>193</v>
      </c>
      <c r="B139" s="148" t="s">
        <v>199</v>
      </c>
      <c r="C139" s="36" t="s">
        <v>56</v>
      </c>
      <c r="D139" s="36" t="s">
        <v>20</v>
      </c>
      <c r="E139" s="36" t="str" cm="1">
        <f t="array" ref="E139">_xlfn.IFS(D139="DSL","Type 1a",D139="LALPT","Type 1a",AND(D139="FO",H139=1),"Type 1b",AND(D139="FO",H139&gt;1),"Type 3")</f>
        <v>Type 1b</v>
      </c>
      <c r="F139" s="36" t="s">
        <v>195</v>
      </c>
      <c r="G139" s="48" t="s">
        <v>45</v>
      </c>
      <c r="H139" s="38">
        <v>1</v>
      </c>
      <c r="I139" s="57">
        <v>171180468</v>
      </c>
      <c r="J139" s="64">
        <v>142163100</v>
      </c>
      <c r="K139" s="36" t="s">
        <v>33</v>
      </c>
      <c r="L139" s="36" t="s">
        <v>24</v>
      </c>
      <c r="M139" s="36">
        <v>4</v>
      </c>
      <c r="N139" s="38" t="s">
        <v>27</v>
      </c>
      <c r="O139" s="172" t="s">
        <v>43</v>
      </c>
    </row>
    <row r="140" spans="1:15">
      <c r="A140" s="34" t="s">
        <v>193</v>
      </c>
      <c r="B140" s="47" t="s">
        <v>197</v>
      </c>
      <c r="C140" s="36" t="s">
        <v>56</v>
      </c>
      <c r="D140" s="36" t="s">
        <v>20</v>
      </c>
      <c r="E140" s="36" t="str" cm="1">
        <f t="array" ref="E140">_xlfn.IFS(D140="DSL","Type 1a",D140="LALPT","Type 1a",AND(D140="FO",H140=1),"Type 1b",AND(D140="FO",H140&gt;1),"Type 3")</f>
        <v>Type 3</v>
      </c>
      <c r="F140" s="36" t="s">
        <v>195</v>
      </c>
      <c r="G140" s="48" t="s">
        <v>45</v>
      </c>
      <c r="H140" s="38">
        <v>3</v>
      </c>
      <c r="I140" s="57">
        <v>171180476</v>
      </c>
      <c r="J140" s="212">
        <v>142163800</v>
      </c>
      <c r="K140" s="36" t="s">
        <v>40</v>
      </c>
      <c r="L140" s="36" t="s">
        <v>24</v>
      </c>
      <c r="M140" s="36">
        <v>4</v>
      </c>
      <c r="N140" s="38" t="s">
        <v>27</v>
      </c>
      <c r="O140" s="172" t="s">
        <v>41</v>
      </c>
    </row>
    <row r="141" spans="1:15">
      <c r="A141" s="8" t="s">
        <v>193</v>
      </c>
      <c r="B141" s="33" t="s">
        <v>197</v>
      </c>
      <c r="C141" s="10" t="s">
        <v>56</v>
      </c>
      <c r="D141" s="10" t="s">
        <v>20</v>
      </c>
      <c r="E141" s="10" t="str" cm="1">
        <f t="array" ref="E141">_xlfn.IFS(D141="DSL","Type 1a",D141="LALPT","Type 1a",AND(D141="FO",H141=1),"Type 1b",AND(D141="FO",H141&gt;1),"Type 3")</f>
        <v>Type 3</v>
      </c>
      <c r="F141" s="10" t="s">
        <v>195</v>
      </c>
      <c r="G141" s="31" t="s">
        <v>45</v>
      </c>
      <c r="H141" s="12">
        <v>3</v>
      </c>
      <c r="I141" s="13">
        <v>171180476</v>
      </c>
      <c r="J141" s="204"/>
      <c r="K141" s="10" t="s">
        <v>40</v>
      </c>
      <c r="L141" s="10" t="s">
        <v>24</v>
      </c>
      <c r="M141" s="10">
        <v>4</v>
      </c>
      <c r="N141" s="12" t="s">
        <v>27</v>
      </c>
      <c r="O141" s="168" t="s">
        <v>50</v>
      </c>
    </row>
    <row r="142" spans="1:15">
      <c r="A142" s="8" t="s">
        <v>193</v>
      </c>
      <c r="B142" s="33" t="s">
        <v>197</v>
      </c>
      <c r="C142" s="10" t="s">
        <v>56</v>
      </c>
      <c r="D142" s="10" t="s">
        <v>20</v>
      </c>
      <c r="E142" s="10" t="str" cm="1">
        <f t="array" ref="E142">_xlfn.IFS(D142="DSL","Type 1a",D142="LALPT","Type 1a",AND(D142="FO",H142=1),"Type 1b",AND(D142="FO",H142&gt;1),"Type 3")</f>
        <v>Type 3</v>
      </c>
      <c r="F142" s="10" t="s">
        <v>195</v>
      </c>
      <c r="G142" s="29" t="s">
        <v>39</v>
      </c>
      <c r="H142" s="12">
        <v>3</v>
      </c>
      <c r="I142" s="13">
        <v>171180476</v>
      </c>
      <c r="J142" s="204"/>
      <c r="K142" s="10" t="s">
        <v>40</v>
      </c>
      <c r="L142" s="10" t="s">
        <v>24</v>
      </c>
      <c r="M142" s="10">
        <v>4</v>
      </c>
      <c r="N142" s="12" t="s">
        <v>27</v>
      </c>
      <c r="O142" s="168" t="s">
        <v>50</v>
      </c>
    </row>
    <row r="143" spans="1:15">
      <c r="A143" s="34" t="s">
        <v>193</v>
      </c>
      <c r="B143" s="148" t="s">
        <v>200</v>
      </c>
      <c r="C143" s="36" t="s">
        <v>56</v>
      </c>
      <c r="D143" s="36" t="s">
        <v>20</v>
      </c>
      <c r="E143" s="36" t="str" cm="1">
        <f t="array" ref="E143">_xlfn.IFS(D143="DSL","Type 1a",D143="LALPT","Type 1a",AND(D143="FO",H143=1),"Type 1b",AND(D143="FO",H143&gt;1),"Type 3")</f>
        <v>Type 1b</v>
      </c>
      <c r="F143" s="36" t="s">
        <v>195</v>
      </c>
      <c r="G143" s="48" t="s">
        <v>45</v>
      </c>
      <c r="H143" s="38">
        <v>1</v>
      </c>
      <c r="I143" s="57">
        <v>171180477</v>
      </c>
      <c r="J143" s="74">
        <v>142160650</v>
      </c>
      <c r="K143" s="36" t="s">
        <v>40</v>
      </c>
      <c r="L143" s="36" t="s">
        <v>24</v>
      </c>
      <c r="M143" s="36">
        <v>4</v>
      </c>
      <c r="N143" s="38" t="s">
        <v>27</v>
      </c>
      <c r="O143" s="172" t="s">
        <v>34</v>
      </c>
    </row>
    <row r="144" spans="1:15">
      <c r="A144" s="34" t="s">
        <v>193</v>
      </c>
      <c r="B144" s="47" t="s">
        <v>197</v>
      </c>
      <c r="C144" s="36" t="s">
        <v>56</v>
      </c>
      <c r="D144" s="36" t="s">
        <v>20</v>
      </c>
      <c r="E144" s="36" t="str" cm="1">
        <f t="array" ref="E144">_xlfn.IFS(D144="DSL","Type 1a",D144="LALPT","Type 1a",AND(D144="FO",H144=1),"Type 1b",AND(D144="FO",H144&gt;1),"Type 3")</f>
        <v>Type 3</v>
      </c>
      <c r="F144" s="36" t="s">
        <v>195</v>
      </c>
      <c r="G144" s="37" t="s">
        <v>22</v>
      </c>
      <c r="H144" s="38">
        <v>4</v>
      </c>
      <c r="I144" s="57">
        <v>142160000</v>
      </c>
      <c r="J144" s="74"/>
      <c r="K144" s="51" t="s">
        <v>63</v>
      </c>
      <c r="L144" s="36" t="s">
        <v>24</v>
      </c>
      <c r="M144" s="36">
        <v>4</v>
      </c>
      <c r="N144" s="38" t="s">
        <v>27</v>
      </c>
      <c r="O144" s="172" t="s">
        <v>70</v>
      </c>
    </row>
    <row r="145" spans="1:15">
      <c r="A145" s="8" t="s">
        <v>193</v>
      </c>
      <c r="B145" s="33" t="s">
        <v>197</v>
      </c>
      <c r="C145" s="10" t="s">
        <v>59</v>
      </c>
      <c r="D145" s="10" t="s">
        <v>20</v>
      </c>
      <c r="E145" s="10" t="str" cm="1">
        <f t="array" ref="E145">_xlfn.IFS(D145="DSL","Type 1a",D145="LALPT","Type 1a",AND(D145="FO",H145=1),"Type 1b",AND(D145="FO",H145&gt;1),"Type 3")</f>
        <v>Type 3</v>
      </c>
      <c r="F145" s="10" t="s">
        <v>195</v>
      </c>
      <c r="G145" s="11" t="s">
        <v>22</v>
      </c>
      <c r="H145" s="12">
        <v>4</v>
      </c>
      <c r="I145" s="13">
        <v>142160000</v>
      </c>
      <c r="J145" s="30"/>
      <c r="K145" s="53" t="s">
        <v>65</v>
      </c>
      <c r="L145" s="10" t="s">
        <v>24</v>
      </c>
      <c r="M145" s="10">
        <v>4</v>
      </c>
      <c r="N145" s="12" t="s">
        <v>27</v>
      </c>
      <c r="O145" s="168" t="s">
        <v>134</v>
      </c>
    </row>
    <row r="146" spans="1:15">
      <c r="A146" s="8" t="s">
        <v>193</v>
      </c>
      <c r="B146" s="33" t="s">
        <v>197</v>
      </c>
      <c r="C146" s="10" t="s">
        <v>56</v>
      </c>
      <c r="D146" s="10" t="s">
        <v>20</v>
      </c>
      <c r="E146" s="10" t="str" cm="1">
        <f t="array" ref="E146">_xlfn.IFS(D146="DSL","Type 1a",D146="LALPT","Type 1a",AND(D146="FO",H146=1),"Type 1b",AND(D146="FO",H146&gt;1),"Type 3")</f>
        <v>Type 3</v>
      </c>
      <c r="F146" s="10" t="s">
        <v>195</v>
      </c>
      <c r="G146" s="11" t="s">
        <v>22</v>
      </c>
      <c r="H146" s="100">
        <v>4</v>
      </c>
      <c r="I146" s="13">
        <v>142160000</v>
      </c>
      <c r="J146" s="45"/>
      <c r="K146" s="53" t="s">
        <v>63</v>
      </c>
      <c r="L146" s="101" t="s">
        <v>24</v>
      </c>
      <c r="M146" s="156">
        <v>4</v>
      </c>
      <c r="N146" s="103" t="s">
        <v>27</v>
      </c>
      <c r="O146" s="168" t="s">
        <v>70</v>
      </c>
    </row>
    <row r="147" spans="1:15">
      <c r="A147" s="8" t="s">
        <v>193</v>
      </c>
      <c r="B147" s="33" t="s">
        <v>197</v>
      </c>
      <c r="C147" s="10" t="s">
        <v>59</v>
      </c>
      <c r="D147" s="10" t="s">
        <v>20</v>
      </c>
      <c r="E147" s="10" t="str" cm="1">
        <f t="array" ref="E147">_xlfn.IFS(D147="DSL","Type 1a",D147="LALPT","Type 1a",AND(D147="FO",H147=1),"Type 1b",AND(D147="FO",H147&gt;1),"Type 3")</f>
        <v>Type 3</v>
      </c>
      <c r="F147" s="10" t="s">
        <v>195</v>
      </c>
      <c r="G147" s="11" t="s">
        <v>22</v>
      </c>
      <c r="H147" s="12">
        <v>4</v>
      </c>
      <c r="I147" s="13">
        <v>142160000</v>
      </c>
      <c r="J147" s="45"/>
      <c r="K147" s="53" t="s">
        <v>65</v>
      </c>
      <c r="L147" s="10" t="s">
        <v>24</v>
      </c>
      <c r="M147" s="10">
        <v>4</v>
      </c>
      <c r="N147" s="12" t="s">
        <v>27</v>
      </c>
      <c r="O147" s="168" t="s">
        <v>134</v>
      </c>
    </row>
    <row r="148" spans="1:15">
      <c r="A148" s="34" t="s">
        <v>193</v>
      </c>
      <c r="B148" s="47" t="s">
        <v>197</v>
      </c>
      <c r="C148" s="36" t="s">
        <v>56</v>
      </c>
      <c r="D148" s="36" t="s">
        <v>20</v>
      </c>
      <c r="E148" s="36" t="str" cm="1">
        <f t="array" ref="E148">_xlfn.IFS(D148="DSL","Type 1a",D148="LALPT","Type 1a",AND(D148="FO",H148=1),"Type 1b",AND(D148="FO",H148&gt;1),"Type 3")</f>
        <v>Type 3</v>
      </c>
      <c r="F148" s="36" t="s">
        <v>195</v>
      </c>
      <c r="G148" s="48" t="s">
        <v>45</v>
      </c>
      <c r="H148" s="38">
        <v>2</v>
      </c>
      <c r="I148" s="57">
        <v>171180479</v>
      </c>
      <c r="J148" s="212">
        <v>142161500</v>
      </c>
      <c r="K148" s="51" t="s">
        <v>63</v>
      </c>
      <c r="L148" s="36" t="s">
        <v>24</v>
      </c>
      <c r="M148" s="36">
        <v>9</v>
      </c>
      <c r="N148" s="38" t="s">
        <v>27</v>
      </c>
      <c r="O148" s="172" t="s">
        <v>70</v>
      </c>
    </row>
    <row r="149" spans="1:15">
      <c r="A149" s="8" t="s">
        <v>193</v>
      </c>
      <c r="B149" s="33" t="s">
        <v>197</v>
      </c>
      <c r="C149" s="10" t="s">
        <v>56</v>
      </c>
      <c r="D149" s="10" t="s">
        <v>20</v>
      </c>
      <c r="E149" s="10" t="str" cm="1">
        <f t="array" ref="E149">_xlfn.IFS(D149="DSL","Type 1a",D149="LALPT","Type 1a",AND(D149="FO",H149=1),"Type 1b",AND(D149="FO",H149&gt;1),"Type 3")</f>
        <v>Type 3</v>
      </c>
      <c r="F149" s="10" t="s">
        <v>195</v>
      </c>
      <c r="G149" s="31" t="s">
        <v>45</v>
      </c>
      <c r="H149" s="12">
        <v>2</v>
      </c>
      <c r="I149" s="13">
        <v>171180479</v>
      </c>
      <c r="J149" s="204"/>
      <c r="K149" s="53" t="s">
        <v>65</v>
      </c>
      <c r="L149" s="10" t="s">
        <v>24</v>
      </c>
      <c r="M149" s="10">
        <v>9</v>
      </c>
      <c r="N149" s="12" t="s">
        <v>27</v>
      </c>
      <c r="O149" s="168" t="s">
        <v>90</v>
      </c>
    </row>
    <row r="150" spans="1:15">
      <c r="A150" s="34" t="s">
        <v>193</v>
      </c>
      <c r="B150" s="148" t="s">
        <v>202</v>
      </c>
      <c r="C150" s="36" t="s">
        <v>56</v>
      </c>
      <c r="D150" s="36" t="s">
        <v>20</v>
      </c>
      <c r="E150" s="36" t="str" cm="1">
        <f t="array" ref="E150">_xlfn.IFS(D150="DSL","Type 1a",D150="LALPT","Type 1a",AND(D150="FO",H150=1),"Type 1b",AND(D150="FO",H150&gt;1),"Type 3")</f>
        <v>Type 1b</v>
      </c>
      <c r="F150" s="36" t="s">
        <v>195</v>
      </c>
      <c r="G150" s="48" t="s">
        <v>45</v>
      </c>
      <c r="H150" s="38">
        <v>1</v>
      </c>
      <c r="I150" s="57">
        <v>171180480</v>
      </c>
      <c r="J150" s="74">
        <v>142160940</v>
      </c>
      <c r="K150" s="36" t="s">
        <v>33</v>
      </c>
      <c r="L150" s="36" t="s">
        <v>24</v>
      </c>
      <c r="M150" s="36">
        <v>4</v>
      </c>
      <c r="N150" s="38" t="s">
        <v>27</v>
      </c>
      <c r="O150" s="172" t="s">
        <v>34</v>
      </c>
    </row>
    <row r="151" spans="1:15">
      <c r="A151" s="34" t="s">
        <v>193</v>
      </c>
      <c r="B151" s="148" t="s">
        <v>203</v>
      </c>
      <c r="C151" s="36" t="s">
        <v>56</v>
      </c>
      <c r="D151" s="36" t="s">
        <v>20</v>
      </c>
      <c r="E151" s="36" t="str" cm="1">
        <f t="array" ref="E151">_xlfn.IFS(D151="DSL","Type 1a",D151="LALPT","Type 1a",AND(D151="FO",H151=1),"Type 1b",AND(D151="FO",H151&gt;1),"Type 3")</f>
        <v>Type 1b</v>
      </c>
      <c r="F151" s="36" t="s">
        <v>195</v>
      </c>
      <c r="G151" s="48" t="s">
        <v>45</v>
      </c>
      <c r="H151" s="38">
        <v>1</v>
      </c>
      <c r="I151" s="57">
        <v>171180481</v>
      </c>
      <c r="J151" s="74">
        <v>142161000</v>
      </c>
      <c r="K151" s="36" t="s">
        <v>40</v>
      </c>
      <c r="L151" s="36" t="s">
        <v>24</v>
      </c>
      <c r="M151" s="36">
        <v>4</v>
      </c>
      <c r="N151" s="38" t="s">
        <v>27</v>
      </c>
      <c r="O151" s="172" t="s">
        <v>50</v>
      </c>
    </row>
    <row r="152" spans="1:15">
      <c r="A152" s="34" t="s">
        <v>193</v>
      </c>
      <c r="B152" s="47" t="s">
        <v>197</v>
      </c>
      <c r="C152" s="36" t="s">
        <v>59</v>
      </c>
      <c r="D152" s="36" t="s">
        <v>20</v>
      </c>
      <c r="E152" s="36" t="str" cm="1">
        <f t="array" ref="E152">_xlfn.IFS(D152="DSL","Type 1a",D152="LALPT","Type 1a",AND(D152="FO",H152=1),"Type 1b",AND(D152="FO",H152&gt;1),"Type 3")</f>
        <v>Type 3</v>
      </c>
      <c r="F152" s="36" t="s">
        <v>195</v>
      </c>
      <c r="G152" s="48" t="s">
        <v>45</v>
      </c>
      <c r="H152" s="38">
        <v>2</v>
      </c>
      <c r="I152" s="57">
        <v>171260013</v>
      </c>
      <c r="J152" s="212">
        <v>142177000</v>
      </c>
      <c r="K152" s="129" t="s">
        <v>28</v>
      </c>
      <c r="L152" s="36" t="s">
        <v>24</v>
      </c>
      <c r="M152" s="36">
        <v>4</v>
      </c>
      <c r="N152" s="38" t="s">
        <v>27</v>
      </c>
      <c r="O152" s="171" t="s">
        <v>26</v>
      </c>
    </row>
    <row r="153" spans="1:15">
      <c r="A153" s="8" t="s">
        <v>193</v>
      </c>
      <c r="B153" s="33" t="s">
        <v>197</v>
      </c>
      <c r="C153" s="10" t="s">
        <v>59</v>
      </c>
      <c r="D153" s="10" t="s">
        <v>20</v>
      </c>
      <c r="E153" s="10" t="str" cm="1">
        <f t="array" ref="E153">_xlfn.IFS(D153="DSL","Type 1a",D153="LALPT","Type 1a",AND(D153="FO",H153=1),"Type 1b",AND(D153="FO",H153&gt;1),"Type 3")</f>
        <v>Type 3</v>
      </c>
      <c r="F153" s="10" t="s">
        <v>195</v>
      </c>
      <c r="G153" s="31" t="s">
        <v>45</v>
      </c>
      <c r="H153" s="12">
        <v>2</v>
      </c>
      <c r="I153" s="13">
        <v>171260013</v>
      </c>
      <c r="J153" s="204"/>
      <c r="K153" s="127" t="s">
        <v>23</v>
      </c>
      <c r="L153" s="10" t="s">
        <v>24</v>
      </c>
      <c r="M153" s="10">
        <v>4</v>
      </c>
      <c r="N153" s="12" t="s">
        <v>27</v>
      </c>
      <c r="O153" s="164" t="s">
        <v>26</v>
      </c>
    </row>
    <row r="154" spans="1:15">
      <c r="A154" s="34" t="s">
        <v>193</v>
      </c>
      <c r="B154" s="47" t="s">
        <v>197</v>
      </c>
      <c r="C154" s="36" t="s">
        <v>59</v>
      </c>
      <c r="D154" s="36" t="s">
        <v>20</v>
      </c>
      <c r="E154" s="36" t="str" cm="1">
        <f t="array" ref="E154">_xlfn.IFS(D154="DSL","Type 1a",D154="LALPT","Type 1a",AND(D154="FO",H154=1),"Type 1b",AND(D154="FO",H154&gt;1),"Type 3")</f>
        <v>Type 3</v>
      </c>
      <c r="F154" s="36" t="s">
        <v>195</v>
      </c>
      <c r="G154" s="48" t="s">
        <v>45</v>
      </c>
      <c r="H154" s="38">
        <v>2</v>
      </c>
      <c r="I154" s="57">
        <v>171260020</v>
      </c>
      <c r="J154" s="212">
        <v>142176060</v>
      </c>
      <c r="K154" s="51" t="s">
        <v>63</v>
      </c>
      <c r="L154" s="36" t="s">
        <v>24</v>
      </c>
      <c r="M154" s="36">
        <v>4</v>
      </c>
      <c r="N154" s="38" t="s">
        <v>27</v>
      </c>
      <c r="O154" s="172" t="s">
        <v>70</v>
      </c>
    </row>
    <row r="155" spans="1:15">
      <c r="A155" s="8" t="s">
        <v>193</v>
      </c>
      <c r="B155" s="33" t="s">
        <v>197</v>
      </c>
      <c r="C155" s="10" t="s">
        <v>59</v>
      </c>
      <c r="D155" s="10" t="s">
        <v>20</v>
      </c>
      <c r="E155" s="10" t="str" cm="1">
        <f t="array" ref="E155">_xlfn.IFS(D155="DSL","Type 1a",D155="LALPT","Type 1a",AND(D155="FO",H155=1),"Type 1b",AND(D155="FO",H155&gt;1),"Type 3")</f>
        <v>Type 3</v>
      </c>
      <c r="F155" s="10" t="s">
        <v>195</v>
      </c>
      <c r="G155" s="31" t="s">
        <v>45</v>
      </c>
      <c r="H155" s="12">
        <v>2</v>
      </c>
      <c r="I155" s="13">
        <v>171260020</v>
      </c>
      <c r="J155" s="204"/>
      <c r="K155" s="53" t="s">
        <v>65</v>
      </c>
      <c r="L155" s="10" t="s">
        <v>24</v>
      </c>
      <c r="M155" s="10">
        <v>4</v>
      </c>
      <c r="N155" s="12" t="s">
        <v>27</v>
      </c>
      <c r="O155" s="168" t="s">
        <v>134</v>
      </c>
    </row>
    <row r="156" spans="1:15">
      <c r="A156" s="82" t="s">
        <v>193</v>
      </c>
      <c r="B156" s="149" t="s">
        <v>204</v>
      </c>
      <c r="C156" s="84" t="s">
        <v>59</v>
      </c>
      <c r="D156" s="84" t="s">
        <v>20</v>
      </c>
      <c r="E156" s="84" t="str" cm="1">
        <f t="array" ref="E156">_xlfn.IFS(D156="DSL","Type 1a",D156="LALPT","Type 1a",AND(D156="FO",H156=1),"Type 1b",AND(D156="FO",H156&gt;1),"Type 3")</f>
        <v>Type 1b</v>
      </c>
      <c r="F156" s="84" t="s">
        <v>195</v>
      </c>
      <c r="G156" s="104" t="s">
        <v>45</v>
      </c>
      <c r="H156" s="86">
        <v>1</v>
      </c>
      <c r="I156" s="87">
        <v>171260021</v>
      </c>
      <c r="J156" s="88">
        <v>142178500</v>
      </c>
      <c r="K156" s="84" t="s">
        <v>40</v>
      </c>
      <c r="L156" s="84" t="s">
        <v>24</v>
      </c>
      <c r="M156" s="84">
        <v>4</v>
      </c>
      <c r="N156" s="86" t="s">
        <v>27</v>
      </c>
      <c r="O156" s="180" t="s">
        <v>41</v>
      </c>
    </row>
    <row r="157" spans="1:15">
      <c r="A157" s="82" t="s">
        <v>193</v>
      </c>
      <c r="B157" s="149" t="s">
        <v>205</v>
      </c>
      <c r="C157" s="84" t="s">
        <v>59</v>
      </c>
      <c r="D157" s="84" t="s">
        <v>20</v>
      </c>
      <c r="E157" s="84" t="str" cm="1">
        <f t="array" ref="E157">_xlfn.IFS(D157="DSL","Type 1a",D157="LALPT","Type 1a",AND(D157="FO",H157=1),"Type 1b",AND(D157="FO",H157&gt;1),"Type 3")</f>
        <v>Type 1b</v>
      </c>
      <c r="F157" s="84" t="s">
        <v>195</v>
      </c>
      <c r="G157" s="104" t="s">
        <v>45</v>
      </c>
      <c r="H157" s="86">
        <v>1</v>
      </c>
      <c r="I157" s="87">
        <v>171260022</v>
      </c>
      <c r="J157" s="88">
        <v>142178000</v>
      </c>
      <c r="K157" s="84" t="s">
        <v>33</v>
      </c>
      <c r="L157" s="84" t="s">
        <v>24</v>
      </c>
      <c r="M157" s="84">
        <v>4</v>
      </c>
      <c r="N157" s="86" t="s">
        <v>27</v>
      </c>
      <c r="O157" s="180" t="s">
        <v>43</v>
      </c>
    </row>
    <row r="158" spans="1:15">
      <c r="A158" s="82" t="s">
        <v>193</v>
      </c>
      <c r="B158" s="149" t="s">
        <v>206</v>
      </c>
      <c r="C158" s="84" t="s">
        <v>56</v>
      </c>
      <c r="D158" s="84" t="s">
        <v>20</v>
      </c>
      <c r="E158" s="84" t="str" cm="1">
        <f t="array" ref="E158">_xlfn.IFS(D158="DSL","Type 1a",D158="LALPT","Type 1a",AND(D158="FO",H158=1),"Type 1b",AND(D158="FO",H158&gt;1),"Type 3")</f>
        <v>Type 1b</v>
      </c>
      <c r="F158" s="84" t="s">
        <v>195</v>
      </c>
      <c r="G158" s="105" t="s">
        <v>22</v>
      </c>
      <c r="H158" s="106">
        <v>1</v>
      </c>
      <c r="I158" s="87">
        <v>171752010</v>
      </c>
      <c r="J158" s="88"/>
      <c r="K158" s="84" t="s">
        <v>61</v>
      </c>
      <c r="L158" s="107" t="s">
        <v>24</v>
      </c>
      <c r="M158" s="157">
        <v>4</v>
      </c>
      <c r="N158" s="109" t="s">
        <v>25</v>
      </c>
      <c r="O158" s="180" t="s">
        <v>41</v>
      </c>
    </row>
    <row r="159" spans="1:15">
      <c r="A159" s="82" t="s">
        <v>193</v>
      </c>
      <c r="B159" s="149" t="s">
        <v>207</v>
      </c>
      <c r="C159" s="84" t="s">
        <v>56</v>
      </c>
      <c r="D159" s="84" t="s">
        <v>20</v>
      </c>
      <c r="E159" s="84" t="str" cm="1">
        <f t="array" ref="E159">_xlfn.IFS(D159="DSL","Type 1a",D159="LALPT","Type 1a",AND(D159="FO",H159=1),"Type 1b",AND(D159="FO",H159&gt;1),"Type 3")</f>
        <v>Type 1b</v>
      </c>
      <c r="F159" s="84" t="s">
        <v>195</v>
      </c>
      <c r="G159" s="105" t="s">
        <v>22</v>
      </c>
      <c r="H159" s="106">
        <v>1</v>
      </c>
      <c r="I159" s="87">
        <v>171752030</v>
      </c>
      <c r="J159" s="88"/>
      <c r="K159" s="84" t="s">
        <v>33</v>
      </c>
      <c r="L159" s="107" t="s">
        <v>24</v>
      </c>
      <c r="M159" s="157">
        <v>4</v>
      </c>
      <c r="N159" s="109" t="s">
        <v>25</v>
      </c>
      <c r="O159" s="180" t="s">
        <v>34</v>
      </c>
    </row>
    <row r="160" spans="1:15">
      <c r="A160" s="82" t="s">
        <v>193</v>
      </c>
      <c r="B160" s="149" t="s">
        <v>208</v>
      </c>
      <c r="C160" s="84" t="s">
        <v>56</v>
      </c>
      <c r="D160" s="84" t="s">
        <v>20</v>
      </c>
      <c r="E160" s="84" t="str" cm="1">
        <f t="array" ref="E160">_xlfn.IFS(D160="DSL","Type 1a",D160="LALPT","Type 1a",AND(D160="FO",H160=1),"Type 1b",AND(D160="FO",H160&gt;1),"Type 3")</f>
        <v>Type 1b</v>
      </c>
      <c r="F160" s="84" t="s">
        <v>195</v>
      </c>
      <c r="G160" s="105" t="s">
        <v>22</v>
      </c>
      <c r="H160" s="106">
        <v>1</v>
      </c>
      <c r="I160" s="87">
        <v>171279400</v>
      </c>
      <c r="J160" s="88"/>
      <c r="K160" s="84" t="s">
        <v>40</v>
      </c>
      <c r="L160" s="107" t="s">
        <v>24</v>
      </c>
      <c r="M160" s="157">
        <v>4</v>
      </c>
      <c r="N160" s="109" t="s">
        <v>25</v>
      </c>
      <c r="O160" s="180" t="s">
        <v>50</v>
      </c>
    </row>
    <row r="161" spans="1:15">
      <c r="A161" s="82" t="s">
        <v>193</v>
      </c>
      <c r="B161" s="149" t="s">
        <v>209</v>
      </c>
      <c r="C161" s="84" t="s">
        <v>56</v>
      </c>
      <c r="D161" s="84" t="s">
        <v>20</v>
      </c>
      <c r="E161" s="84" t="str" cm="1">
        <f t="array" ref="E161">_xlfn.IFS(D161="DSL","Type 1a",D161="LALPT","Type 1a",AND(D161="FO",H161=1),"Type 1b",AND(D161="FO",H161&gt;1),"Type 3")</f>
        <v>Type 1b</v>
      </c>
      <c r="F161" s="84" t="s">
        <v>195</v>
      </c>
      <c r="G161" s="105" t="s">
        <v>22</v>
      </c>
      <c r="H161" s="106">
        <v>1</v>
      </c>
      <c r="I161" s="87">
        <v>171279420</v>
      </c>
      <c r="J161" s="88"/>
      <c r="K161" s="84" t="s">
        <v>33</v>
      </c>
      <c r="L161" s="107" t="s">
        <v>24</v>
      </c>
      <c r="M161" s="157">
        <v>4</v>
      </c>
      <c r="N161" s="109" t="s">
        <v>25</v>
      </c>
      <c r="O161" s="180" t="s">
        <v>62</v>
      </c>
    </row>
    <row r="162" spans="1:15">
      <c r="A162" s="82" t="s">
        <v>193</v>
      </c>
      <c r="B162" s="150" t="s">
        <v>210</v>
      </c>
      <c r="C162" s="84" t="s">
        <v>59</v>
      </c>
      <c r="D162" s="84" t="s">
        <v>20</v>
      </c>
      <c r="E162" s="84" t="str" cm="1">
        <f t="array" ref="E162">_xlfn.IFS(D162="DSL","Type 1a",D162="LALPT","Type 1a",AND(D162="FO",H162=1),"Type 1b",AND(D162="FO",H162&gt;1),"Type 3")</f>
        <v>Type 1b</v>
      </c>
      <c r="F162" s="84" t="s">
        <v>195</v>
      </c>
      <c r="G162" s="104" t="s">
        <v>45</v>
      </c>
      <c r="H162" s="106">
        <v>1</v>
      </c>
      <c r="I162" s="87">
        <v>171260019</v>
      </c>
      <c r="J162" s="88"/>
      <c r="K162" s="84" t="s">
        <v>40</v>
      </c>
      <c r="L162" s="107" t="s">
        <v>24</v>
      </c>
      <c r="M162" s="108">
        <v>4</v>
      </c>
      <c r="N162" s="109" t="s">
        <v>27</v>
      </c>
      <c r="O162" s="180" t="s">
        <v>34</v>
      </c>
    </row>
    <row r="163" spans="1:15">
      <c r="A163" s="34" t="s">
        <v>211</v>
      </c>
      <c r="B163" s="35" t="s">
        <v>212</v>
      </c>
      <c r="C163" s="36" t="s">
        <v>56</v>
      </c>
      <c r="D163" s="36" t="s">
        <v>20</v>
      </c>
      <c r="E163" s="36" t="str" cm="1">
        <f t="array" ref="E163">_xlfn.IFS(D163="DSL","Type 1a",D163="LALPT","Type 1a",AND(D163="FO",H163=1),"Type 1b",AND(D163="FO",H163&gt;1),"Type 3")</f>
        <v>Type 3</v>
      </c>
      <c r="F163" s="36" t="s">
        <v>195</v>
      </c>
      <c r="G163" s="37" t="s">
        <v>22</v>
      </c>
      <c r="H163" s="154">
        <v>4</v>
      </c>
      <c r="I163" s="57">
        <v>184827000</v>
      </c>
      <c r="J163" s="212"/>
      <c r="K163" s="129" t="s">
        <v>23</v>
      </c>
      <c r="L163" s="110" t="s">
        <v>24</v>
      </c>
      <c r="M163" s="158">
        <v>4</v>
      </c>
      <c r="N163" s="111" t="s">
        <v>25</v>
      </c>
      <c r="O163" s="171" t="s">
        <v>26</v>
      </c>
    </row>
    <row r="164" spans="1:15">
      <c r="A164" s="8" t="s">
        <v>211</v>
      </c>
      <c r="B164" s="9" t="s">
        <v>212</v>
      </c>
      <c r="C164" s="10" t="s">
        <v>56</v>
      </c>
      <c r="D164" s="10" t="s">
        <v>20</v>
      </c>
      <c r="E164" s="10" t="str" cm="1">
        <f t="array" ref="E164">_xlfn.IFS(D164="DSL","Type 1a",D164="LALPT","Type 1a",AND(D164="FO",H164=1),"Type 1b",AND(D164="FO",H164&gt;1),"Type 3")</f>
        <v>Type 3</v>
      </c>
      <c r="F164" s="10" t="s">
        <v>195</v>
      </c>
      <c r="G164" s="11" t="s">
        <v>22</v>
      </c>
      <c r="H164" s="100">
        <v>4</v>
      </c>
      <c r="I164" s="13">
        <v>184827000</v>
      </c>
      <c r="J164" s="204"/>
      <c r="K164" s="127" t="s">
        <v>23</v>
      </c>
      <c r="L164" s="101" t="s">
        <v>24</v>
      </c>
      <c r="M164" s="156">
        <v>4</v>
      </c>
      <c r="N164" s="103" t="s">
        <v>25</v>
      </c>
      <c r="O164" s="164" t="s">
        <v>26</v>
      </c>
    </row>
    <row r="165" spans="1:15">
      <c r="A165" s="8" t="s">
        <v>211</v>
      </c>
      <c r="B165" s="9" t="s">
        <v>212</v>
      </c>
      <c r="C165" s="10" t="s">
        <v>59</v>
      </c>
      <c r="D165" s="10" t="s">
        <v>20</v>
      </c>
      <c r="E165" s="10" t="str" cm="1">
        <f t="array" ref="E165">_xlfn.IFS(D165="DSL","Type 1a",D165="LALPT","Type 1a",AND(D165="FO",H165=1),"Type 1b",AND(D165="FO",H165&gt;1),"Type 3")</f>
        <v>Type 3</v>
      </c>
      <c r="F165" s="10" t="s">
        <v>195</v>
      </c>
      <c r="G165" s="11" t="s">
        <v>22</v>
      </c>
      <c r="H165" s="100">
        <v>4</v>
      </c>
      <c r="I165" s="13">
        <v>184827000</v>
      </c>
      <c r="J165" s="204"/>
      <c r="K165" s="127" t="s">
        <v>28</v>
      </c>
      <c r="L165" s="101" t="s">
        <v>24</v>
      </c>
      <c r="M165" s="156">
        <v>4</v>
      </c>
      <c r="N165" s="103" t="s">
        <v>25</v>
      </c>
      <c r="O165" s="164" t="s">
        <v>26</v>
      </c>
    </row>
    <row r="166" spans="1:15">
      <c r="A166" s="8" t="s">
        <v>211</v>
      </c>
      <c r="B166" s="9" t="s">
        <v>212</v>
      </c>
      <c r="C166" s="10" t="s">
        <v>59</v>
      </c>
      <c r="D166" s="10" t="s">
        <v>20</v>
      </c>
      <c r="E166" s="10" t="str" cm="1">
        <f t="array" ref="E166">_xlfn.IFS(D166="DSL","Type 1a",D166="LALPT","Type 1a",AND(D166="FO",H166=1),"Type 1b",AND(D166="FO",H166&gt;1),"Type 3")</f>
        <v>Type 3</v>
      </c>
      <c r="F166" s="10" t="s">
        <v>195</v>
      </c>
      <c r="G166" s="11" t="s">
        <v>22</v>
      </c>
      <c r="H166" s="100">
        <v>4</v>
      </c>
      <c r="I166" s="13">
        <v>184827000</v>
      </c>
      <c r="J166" s="204"/>
      <c r="K166" s="127" t="s">
        <v>28</v>
      </c>
      <c r="L166" s="101" t="s">
        <v>24</v>
      </c>
      <c r="M166" s="102" t="s">
        <v>201</v>
      </c>
      <c r="N166" s="103" t="s">
        <v>25</v>
      </c>
      <c r="O166" s="164" t="s">
        <v>26</v>
      </c>
    </row>
    <row r="167" spans="1:15">
      <c r="A167" s="34" t="s">
        <v>213</v>
      </c>
      <c r="B167" s="151" t="s">
        <v>214</v>
      </c>
      <c r="C167" s="36" t="s">
        <v>56</v>
      </c>
      <c r="D167" s="36" t="s">
        <v>20</v>
      </c>
      <c r="E167" s="36" t="str" cm="1">
        <f t="array" ref="E167">_xlfn.IFS(D167="DSL","Type 1a",D167="LALPT","Type 1a",AND(D167="FO",H167=1),"Type 1b",AND(D167="FO",H167&gt;1),"Type 3")</f>
        <v>Type 1b</v>
      </c>
      <c r="F167" s="36" t="s">
        <v>215</v>
      </c>
      <c r="G167" s="98" t="s">
        <v>39</v>
      </c>
      <c r="H167" s="38">
        <v>1</v>
      </c>
      <c r="I167" s="57">
        <v>172329117</v>
      </c>
      <c r="J167" s="74"/>
      <c r="K167" s="36" t="s">
        <v>61</v>
      </c>
      <c r="L167" s="36" t="s">
        <v>24</v>
      </c>
      <c r="M167" s="36">
        <v>4</v>
      </c>
      <c r="N167" s="38" t="s">
        <v>25</v>
      </c>
      <c r="O167" s="172" t="s">
        <v>182</v>
      </c>
    </row>
    <row r="168" spans="1:15">
      <c r="A168" s="34" t="s">
        <v>193</v>
      </c>
      <c r="B168" s="35" t="s">
        <v>216</v>
      </c>
      <c r="C168" s="112" t="s">
        <v>68</v>
      </c>
      <c r="D168" s="36" t="s">
        <v>69</v>
      </c>
      <c r="E168" s="36" t="str" cm="1">
        <f t="array" ref="E168">_xlfn.IFS(D168="DSL","Type 1a",D168="LALPT","Type 1a",AND(D168="FO",H168=1),"Type 1b",AND(D168="FO",H168&gt;1),"Type 3")</f>
        <v>Type 1a</v>
      </c>
      <c r="F168" s="36" t="s">
        <v>195</v>
      </c>
      <c r="G168" s="37" t="s">
        <v>22</v>
      </c>
      <c r="H168" s="38">
        <v>1</v>
      </c>
      <c r="I168" s="57">
        <v>171371201</v>
      </c>
      <c r="J168" s="74"/>
      <c r="K168" s="36" t="s">
        <v>40</v>
      </c>
      <c r="L168" s="36" t="s">
        <v>24</v>
      </c>
      <c r="M168" s="36">
        <v>4</v>
      </c>
      <c r="N168" s="38" t="s">
        <v>27</v>
      </c>
      <c r="O168" s="172" t="s">
        <v>34</v>
      </c>
    </row>
    <row r="169" spans="1:15">
      <c r="A169" s="34" t="s">
        <v>193</v>
      </c>
      <c r="B169" s="35" t="s">
        <v>217</v>
      </c>
      <c r="C169" s="112" t="s">
        <v>68</v>
      </c>
      <c r="D169" s="36" t="s">
        <v>69</v>
      </c>
      <c r="E169" s="36" t="str" cm="1">
        <f t="array" ref="E169">_xlfn.IFS(D169="DSL","Type 1a",D169="LALPT","Type 1a",AND(D169="FO",H169=1),"Type 1b",AND(D169="FO",H169&gt;1),"Type 3")</f>
        <v>Type 1a</v>
      </c>
      <c r="F169" s="36" t="s">
        <v>195</v>
      </c>
      <c r="G169" s="37" t="s">
        <v>22</v>
      </c>
      <c r="H169" s="38">
        <v>1</v>
      </c>
      <c r="I169" s="57">
        <v>171264040</v>
      </c>
      <c r="J169" s="74"/>
      <c r="K169" s="36" t="s">
        <v>40</v>
      </c>
      <c r="L169" s="36" t="s">
        <v>24</v>
      </c>
      <c r="M169" s="36">
        <v>4</v>
      </c>
      <c r="N169" s="38" t="s">
        <v>27</v>
      </c>
      <c r="O169" s="172" t="s">
        <v>50</v>
      </c>
    </row>
    <row r="170" spans="1:15">
      <c r="A170" s="8" t="s">
        <v>218</v>
      </c>
      <c r="B170" s="33" t="s">
        <v>219</v>
      </c>
      <c r="C170" s="10" t="s">
        <v>99</v>
      </c>
      <c r="D170" s="10" t="s">
        <v>20</v>
      </c>
      <c r="E170" s="10" t="str" cm="1">
        <f t="array" ref="E170">_xlfn.IFS(D170="DSL","Type 1a",D170="LALPT","Type 1a",AND(D170="FO",H170=1),"Type 1b",AND(D170="FO",H170&gt;1),"Type 3")</f>
        <v>Type 3</v>
      </c>
      <c r="F170" s="10" t="s">
        <v>220</v>
      </c>
      <c r="G170" s="29" t="s">
        <v>39</v>
      </c>
      <c r="H170" s="12">
        <v>2</v>
      </c>
      <c r="I170" s="13">
        <v>172303368</v>
      </c>
      <c r="J170" s="45"/>
      <c r="K170" s="10" t="s">
        <v>61</v>
      </c>
      <c r="L170" s="10" t="s">
        <v>58</v>
      </c>
      <c r="M170" s="10">
        <v>4</v>
      </c>
      <c r="N170" s="12" t="s">
        <v>25</v>
      </c>
      <c r="O170" s="168" t="s">
        <v>50</v>
      </c>
    </row>
    <row r="171" spans="1:15">
      <c r="A171" s="8" t="s">
        <v>218</v>
      </c>
      <c r="B171" s="33" t="s">
        <v>219</v>
      </c>
      <c r="C171" s="10" t="s">
        <v>99</v>
      </c>
      <c r="D171" s="10" t="s">
        <v>20</v>
      </c>
      <c r="E171" s="10" t="str" cm="1">
        <f t="array" ref="E171">_xlfn.IFS(D171="DSL","Type 1a",D171="LALPT","Type 1a",AND(D171="FO",H171=1),"Type 1b",AND(D171="FO",H171&gt;1),"Type 3")</f>
        <v>Type 3</v>
      </c>
      <c r="F171" s="10" t="s">
        <v>220</v>
      </c>
      <c r="G171" s="29" t="s">
        <v>39</v>
      </c>
      <c r="H171" s="12">
        <v>2</v>
      </c>
      <c r="I171" s="13">
        <v>172303368</v>
      </c>
      <c r="J171" s="45"/>
      <c r="K171" s="10" t="s">
        <v>61</v>
      </c>
      <c r="L171" s="10" t="s">
        <v>58</v>
      </c>
      <c r="M171" s="10">
        <v>4</v>
      </c>
      <c r="N171" s="12" t="s">
        <v>25</v>
      </c>
      <c r="O171" s="168" t="s">
        <v>41</v>
      </c>
    </row>
    <row r="172" spans="1:15">
      <c r="A172" s="8" t="s">
        <v>218</v>
      </c>
      <c r="B172" s="33" t="s">
        <v>219</v>
      </c>
      <c r="C172" s="10" t="s">
        <v>99</v>
      </c>
      <c r="D172" s="10" t="s">
        <v>20</v>
      </c>
      <c r="E172" s="10" t="str" cm="1">
        <f t="array" ref="E172">_xlfn.IFS(D172="DSL","Type 1a",D172="LALPT","Type 1a",AND(D172="FO",H172=1),"Type 1b",AND(D172="FO",H172&gt;1),"Type 3")</f>
        <v>Type 3</v>
      </c>
      <c r="F172" s="10" t="s">
        <v>220</v>
      </c>
      <c r="G172" s="31" t="s">
        <v>45</v>
      </c>
      <c r="H172" s="12">
        <v>3</v>
      </c>
      <c r="I172" s="13">
        <v>171280201</v>
      </c>
      <c r="J172" s="206">
        <v>140032000</v>
      </c>
      <c r="K172" s="127" t="s">
        <v>28</v>
      </c>
      <c r="L172" s="10" t="s">
        <v>24</v>
      </c>
      <c r="M172" s="10">
        <v>4</v>
      </c>
      <c r="N172" s="12" t="s">
        <v>27</v>
      </c>
      <c r="O172" s="164" t="s">
        <v>26</v>
      </c>
    </row>
    <row r="173" spans="1:15">
      <c r="A173" s="8" t="s">
        <v>218</v>
      </c>
      <c r="B173" s="33" t="s">
        <v>219</v>
      </c>
      <c r="C173" s="10" t="s">
        <v>99</v>
      </c>
      <c r="D173" s="10" t="s">
        <v>20</v>
      </c>
      <c r="E173" s="10" t="str" cm="1">
        <f t="array" ref="E173">_xlfn.IFS(D173="DSL","Type 1a",D173="LALPT","Type 1a",AND(D173="FO",H173=1),"Type 1b",AND(D173="FO",H173&gt;1),"Type 3")</f>
        <v>Type 3</v>
      </c>
      <c r="F173" s="10" t="s">
        <v>220</v>
      </c>
      <c r="G173" s="31" t="s">
        <v>45</v>
      </c>
      <c r="H173" s="12">
        <v>3</v>
      </c>
      <c r="I173" s="13">
        <v>171280201</v>
      </c>
      <c r="J173" s="206"/>
      <c r="K173" s="127" t="s">
        <v>23</v>
      </c>
      <c r="L173" s="10" t="s">
        <v>24</v>
      </c>
      <c r="M173" s="10">
        <v>4</v>
      </c>
      <c r="N173" s="12" t="s">
        <v>27</v>
      </c>
      <c r="O173" s="164" t="s">
        <v>26</v>
      </c>
    </row>
    <row r="174" spans="1:15" ht="12" thickBot="1">
      <c r="A174" s="14" t="s">
        <v>218</v>
      </c>
      <c r="B174" s="54" t="s">
        <v>219</v>
      </c>
      <c r="C174" s="16" t="s">
        <v>99</v>
      </c>
      <c r="D174" s="16" t="s">
        <v>20</v>
      </c>
      <c r="E174" s="16" t="str" cm="1">
        <f t="array" ref="E174">_xlfn.IFS(D174="DSL","Type 1a",D174="LALPT","Type 1a",AND(D174="FO",H174=1),"Type 1b",AND(D174="FO",H174&gt;1),"Type 3")</f>
        <v>Type 3</v>
      </c>
      <c r="F174" s="16" t="s">
        <v>220</v>
      </c>
      <c r="G174" s="32" t="s">
        <v>45</v>
      </c>
      <c r="H174" s="18">
        <v>3</v>
      </c>
      <c r="I174" s="19">
        <v>171280201</v>
      </c>
      <c r="J174" s="207"/>
      <c r="K174" s="128" t="s">
        <v>23</v>
      </c>
      <c r="L174" s="16" t="s">
        <v>24</v>
      </c>
      <c r="M174" s="16">
        <v>4</v>
      </c>
      <c r="N174" s="18" t="s">
        <v>27</v>
      </c>
      <c r="O174" s="165" t="s">
        <v>26</v>
      </c>
    </row>
    <row r="175" spans="1:15">
      <c r="A175" s="1" t="s">
        <v>221</v>
      </c>
      <c r="B175" s="42" t="s">
        <v>222</v>
      </c>
      <c r="C175" s="3" t="s">
        <v>31</v>
      </c>
      <c r="D175" s="3" t="s">
        <v>20</v>
      </c>
      <c r="E175" s="3" t="str" cm="1">
        <f t="array" ref="E175">_xlfn.IFS(D175="DSL","Type 1a",D175="LALPT","Type 1a",AND(D175="FO",H175=1),"Type 1b",AND(D175="FO",H175&gt;1),"Type 3")</f>
        <v>Type 1b</v>
      </c>
      <c r="F175" s="3" t="s">
        <v>223</v>
      </c>
      <c r="G175" s="27" t="s">
        <v>39</v>
      </c>
      <c r="H175" s="6">
        <v>1</v>
      </c>
      <c r="I175" s="7">
        <v>172303369</v>
      </c>
      <c r="J175" s="44"/>
      <c r="K175" s="3" t="s">
        <v>33</v>
      </c>
      <c r="L175" s="3" t="s">
        <v>58</v>
      </c>
      <c r="M175" s="3">
        <v>4</v>
      </c>
      <c r="N175" s="6" t="s">
        <v>25</v>
      </c>
      <c r="O175" s="167" t="s">
        <v>34</v>
      </c>
    </row>
    <row r="176" spans="1:15" ht="12" thickBot="1">
      <c r="A176" s="14" t="s">
        <v>221</v>
      </c>
      <c r="B176" s="54" t="s">
        <v>222</v>
      </c>
      <c r="C176" s="16" t="s">
        <v>31</v>
      </c>
      <c r="D176" s="16" t="s">
        <v>20</v>
      </c>
      <c r="E176" s="16" t="str" cm="1">
        <f t="array" ref="E176">_xlfn.IFS(D176="DSL","Type 1a",D176="LALPT","Type 1a",AND(D176="FO",H176=1),"Type 1b",AND(D176="FO",H176&gt;1),"Type 3")</f>
        <v>Type 1b</v>
      </c>
      <c r="F176" s="16" t="s">
        <v>223</v>
      </c>
      <c r="G176" s="32" t="s">
        <v>45</v>
      </c>
      <c r="H176" s="18">
        <v>1</v>
      </c>
      <c r="I176" s="19">
        <v>171831000</v>
      </c>
      <c r="J176" s="59">
        <v>141525999</v>
      </c>
      <c r="K176" s="16" t="s">
        <v>61</v>
      </c>
      <c r="L176" s="16" t="s">
        <v>58</v>
      </c>
      <c r="M176" s="16">
        <v>4</v>
      </c>
      <c r="N176" s="18" t="s">
        <v>27</v>
      </c>
      <c r="O176" s="173" t="s">
        <v>182</v>
      </c>
    </row>
    <row r="177" spans="1:15">
      <c r="A177" s="1" t="s">
        <v>224</v>
      </c>
      <c r="B177" s="146" t="s">
        <v>225</v>
      </c>
      <c r="C177" s="3" t="s">
        <v>37</v>
      </c>
      <c r="D177" s="3" t="s">
        <v>20</v>
      </c>
      <c r="E177" s="3" t="str" cm="1">
        <f t="array" ref="E177">_xlfn.IFS(D177="DSL","Type 1a",D177="LALPT","Type 1a",AND(D177="FO",H177=1),"Type 1b",AND(D177="FO",H177&gt;1),"Type 3")</f>
        <v>Type 1b</v>
      </c>
      <c r="F177" s="3" t="s">
        <v>226</v>
      </c>
      <c r="G177" s="27" t="s">
        <v>39</v>
      </c>
      <c r="H177" s="6">
        <v>1</v>
      </c>
      <c r="I177" s="7">
        <v>172429002</v>
      </c>
      <c r="J177" s="28"/>
      <c r="K177" s="3" t="s">
        <v>40</v>
      </c>
      <c r="L177" s="3" t="s">
        <v>58</v>
      </c>
      <c r="M177" s="3">
        <v>4</v>
      </c>
      <c r="N177" s="6" t="s">
        <v>25</v>
      </c>
      <c r="O177" s="167" t="s">
        <v>41</v>
      </c>
    </row>
    <row r="178" spans="1:15">
      <c r="A178" s="8" t="s">
        <v>224</v>
      </c>
      <c r="B178" s="147" t="s">
        <v>227</v>
      </c>
      <c r="C178" s="10" t="s">
        <v>37</v>
      </c>
      <c r="D178" s="10" t="s">
        <v>20</v>
      </c>
      <c r="E178" s="10" t="str" cm="1">
        <f t="array" ref="E178">_xlfn.IFS(D178="DSL","Type 1a",D178="LALPT","Type 1a",AND(D178="FO",H178=1),"Type 1b",AND(D178="FO",H178&gt;1),"Type 3")</f>
        <v>Type 1b</v>
      </c>
      <c r="F178" s="10" t="s">
        <v>226</v>
      </c>
      <c r="G178" s="29" t="s">
        <v>39</v>
      </c>
      <c r="H178" s="12">
        <v>1</v>
      </c>
      <c r="I178" s="13">
        <v>172428502</v>
      </c>
      <c r="J178" s="30"/>
      <c r="K178" s="10" t="s">
        <v>228</v>
      </c>
      <c r="L178" s="10" t="s">
        <v>58</v>
      </c>
      <c r="M178" s="10">
        <v>4</v>
      </c>
      <c r="N178" s="12" t="s">
        <v>25</v>
      </c>
      <c r="O178" s="168" t="s">
        <v>43</v>
      </c>
    </row>
    <row r="179" spans="1:15">
      <c r="A179" s="8" t="s">
        <v>224</v>
      </c>
      <c r="B179" s="33" t="s">
        <v>229</v>
      </c>
      <c r="C179" s="10" t="s">
        <v>37</v>
      </c>
      <c r="D179" s="10" t="s">
        <v>20</v>
      </c>
      <c r="E179" s="10" t="str" cm="1">
        <f t="array" ref="E179">_xlfn.IFS(D179="DSL","Type 1a",D179="LALPT","Type 1a",AND(D179="FO",H179=1),"Type 1b",AND(D179="FO",H179&gt;1),"Type 3")</f>
        <v>Type 3</v>
      </c>
      <c r="F179" s="10" t="s">
        <v>226</v>
      </c>
      <c r="G179" s="31" t="s">
        <v>45</v>
      </c>
      <c r="H179" s="12">
        <v>2</v>
      </c>
      <c r="I179" s="13">
        <v>171030161</v>
      </c>
      <c r="J179" s="206">
        <v>147107900</v>
      </c>
      <c r="K179" s="53" t="s">
        <v>63</v>
      </c>
      <c r="L179" s="10" t="s">
        <v>24</v>
      </c>
      <c r="M179" s="10">
        <v>4</v>
      </c>
      <c r="N179" s="12"/>
      <c r="O179" s="174" t="s">
        <v>71</v>
      </c>
    </row>
    <row r="180" spans="1:15" ht="12" thickBot="1">
      <c r="A180" s="14" t="s">
        <v>224</v>
      </c>
      <c r="B180" s="54" t="s">
        <v>229</v>
      </c>
      <c r="C180" s="16" t="s">
        <v>37</v>
      </c>
      <c r="D180" s="16" t="s">
        <v>20</v>
      </c>
      <c r="E180" s="16" t="str" cm="1">
        <f t="array" ref="E180">_xlfn.IFS(D180="DSL","Type 1a",D180="LALPT","Type 1a",AND(D180="FO",H180=1),"Type 1b",AND(D180="FO",H180&gt;1),"Type 3")</f>
        <v>Type 3</v>
      </c>
      <c r="F180" s="16" t="s">
        <v>226</v>
      </c>
      <c r="G180" s="32" t="s">
        <v>45</v>
      </c>
      <c r="H180" s="18">
        <v>2</v>
      </c>
      <c r="I180" s="19">
        <v>171030161</v>
      </c>
      <c r="J180" s="207"/>
      <c r="K180" s="56" t="s">
        <v>65</v>
      </c>
      <c r="L180" s="16" t="s">
        <v>24</v>
      </c>
      <c r="M180" s="16">
        <v>4</v>
      </c>
      <c r="N180" s="18"/>
      <c r="O180" s="175" t="s">
        <v>80</v>
      </c>
    </row>
    <row r="181" spans="1:15">
      <c r="A181" s="1" t="s">
        <v>230</v>
      </c>
      <c r="B181" s="42" t="s">
        <v>231</v>
      </c>
      <c r="C181" s="3" t="s">
        <v>132</v>
      </c>
      <c r="D181" s="3" t="s">
        <v>20</v>
      </c>
      <c r="E181" s="3" t="str" cm="1">
        <f t="array" ref="E181">_xlfn.IFS(D181="DSL","Type 1a",D181="LALPT","Type 1a",AND(D181="FO",H181=1),"Type 1b",AND(D181="FO",H181&gt;1),"Type 3")</f>
        <v>Type 1b</v>
      </c>
      <c r="F181" s="3" t="s">
        <v>232</v>
      </c>
      <c r="G181" s="27" t="s">
        <v>39</v>
      </c>
      <c r="H181" s="6">
        <v>1</v>
      </c>
      <c r="I181" s="7">
        <v>172303371</v>
      </c>
      <c r="J181" s="44"/>
      <c r="K181" s="3" t="s">
        <v>61</v>
      </c>
      <c r="L181" s="3" t="s">
        <v>24</v>
      </c>
      <c r="M181" s="3">
        <v>4</v>
      </c>
      <c r="N181" s="6" t="s">
        <v>25</v>
      </c>
      <c r="O181" s="167" t="s">
        <v>41</v>
      </c>
    </row>
    <row r="182" spans="1:15">
      <c r="A182" s="34" t="s">
        <v>230</v>
      </c>
      <c r="B182" s="47" t="s">
        <v>231</v>
      </c>
      <c r="C182" s="36" t="s">
        <v>132</v>
      </c>
      <c r="D182" s="36" t="s">
        <v>20</v>
      </c>
      <c r="E182" s="36" t="str" cm="1">
        <f t="array" ref="E182">_xlfn.IFS(D182="DSL","Type 1a",D182="LALPT","Type 1a",AND(D182="FO",H182=1),"Type 1b",AND(D182="FO",H182&gt;1),"Type 3")</f>
        <v>Type 3</v>
      </c>
      <c r="F182" s="36" t="s">
        <v>232</v>
      </c>
      <c r="G182" s="48" t="s">
        <v>45</v>
      </c>
      <c r="H182" s="38">
        <v>2</v>
      </c>
      <c r="I182" s="57">
        <v>171189002</v>
      </c>
      <c r="J182" s="64">
        <v>140192800</v>
      </c>
      <c r="K182" s="129" t="s">
        <v>23</v>
      </c>
      <c r="L182" s="36" t="s">
        <v>24</v>
      </c>
      <c r="M182" s="36">
        <v>4</v>
      </c>
      <c r="N182" s="38" t="s">
        <v>25</v>
      </c>
      <c r="O182" s="185" t="s">
        <v>26</v>
      </c>
    </row>
    <row r="183" spans="1:15">
      <c r="A183" s="8" t="s">
        <v>230</v>
      </c>
      <c r="B183" s="33" t="s">
        <v>231</v>
      </c>
      <c r="C183" s="10" t="s">
        <v>132</v>
      </c>
      <c r="D183" s="10" t="s">
        <v>20</v>
      </c>
      <c r="E183" s="10" t="str" cm="1">
        <f t="array" ref="E183">_xlfn.IFS(D183="DSL","Type 1a",D183="LALPT","Type 1a",AND(D183="FO",H183=1),"Type 1b",AND(D183="FO",H183&gt;1),"Type 3")</f>
        <v>Type 3</v>
      </c>
      <c r="F183" s="10" t="s">
        <v>232</v>
      </c>
      <c r="G183" s="11" t="s">
        <v>22</v>
      </c>
      <c r="H183" s="12">
        <v>2</v>
      </c>
      <c r="I183" s="13">
        <v>171189002</v>
      </c>
      <c r="J183" s="45">
        <v>140193000</v>
      </c>
      <c r="K183" s="127" t="s">
        <v>28</v>
      </c>
      <c r="L183" s="10" t="s">
        <v>24</v>
      </c>
      <c r="M183" s="10">
        <v>4</v>
      </c>
      <c r="N183" s="12" t="s">
        <v>25</v>
      </c>
      <c r="O183" s="186" t="s">
        <v>26</v>
      </c>
    </row>
    <row r="184" spans="1:15">
      <c r="A184" s="34" t="s">
        <v>233</v>
      </c>
      <c r="B184" s="35" t="s">
        <v>234</v>
      </c>
      <c r="C184" s="36" t="s">
        <v>132</v>
      </c>
      <c r="D184" s="36" t="s">
        <v>20</v>
      </c>
      <c r="E184" s="36" t="str" cm="1">
        <f t="array" ref="E184">_xlfn.IFS(D184="DSL","Type 1a",D184="LALPT","Type 1a",AND(D184="FO",H184=1),"Type 1b",AND(D184="FO",H184&gt;1),"Type 3")</f>
        <v>Type 3</v>
      </c>
      <c r="F184" s="36" t="s">
        <v>232</v>
      </c>
      <c r="G184" s="37" t="s">
        <v>22</v>
      </c>
      <c r="H184" s="38">
        <v>10</v>
      </c>
      <c r="I184" s="57">
        <v>171199146</v>
      </c>
      <c r="J184" s="74"/>
      <c r="K184" s="36" t="s">
        <v>40</v>
      </c>
      <c r="L184" s="36" t="s">
        <v>24</v>
      </c>
      <c r="M184" s="36">
        <v>9</v>
      </c>
      <c r="N184" s="38" t="s">
        <v>25</v>
      </c>
      <c r="O184" s="187" t="s">
        <v>235</v>
      </c>
    </row>
    <row r="185" spans="1:15">
      <c r="A185" s="8" t="s">
        <v>233</v>
      </c>
      <c r="B185" s="9" t="s">
        <v>234</v>
      </c>
      <c r="C185" s="10" t="s">
        <v>132</v>
      </c>
      <c r="D185" s="10" t="s">
        <v>20</v>
      </c>
      <c r="E185" s="10" t="str" cm="1">
        <f t="array" ref="E185">_xlfn.IFS(D185="DSL","Type 1a",D185="LALPT","Type 1a",AND(D185="FO",H185=1),"Type 1b",AND(D185="FO",H185&gt;1),"Type 3")</f>
        <v>Type 3</v>
      </c>
      <c r="F185" s="10" t="s">
        <v>232</v>
      </c>
      <c r="G185" s="11" t="s">
        <v>22</v>
      </c>
      <c r="H185" s="12">
        <v>10</v>
      </c>
      <c r="I185" s="13">
        <v>171199146</v>
      </c>
      <c r="J185" s="45"/>
      <c r="K185" s="10" t="s">
        <v>40</v>
      </c>
      <c r="L185" s="10" t="s">
        <v>24</v>
      </c>
      <c r="M185" s="10">
        <v>9</v>
      </c>
      <c r="N185" s="12" t="s">
        <v>27</v>
      </c>
      <c r="O185" s="174" t="s">
        <v>70</v>
      </c>
    </row>
    <row r="186" spans="1:15">
      <c r="A186" s="8" t="s">
        <v>233</v>
      </c>
      <c r="B186" s="9" t="s">
        <v>234</v>
      </c>
      <c r="C186" s="10" t="s">
        <v>132</v>
      </c>
      <c r="D186" s="10" t="s">
        <v>20</v>
      </c>
      <c r="E186" s="10" t="str" cm="1">
        <f t="array" ref="E186">_xlfn.IFS(D186="DSL","Type 1a",D186="LALPT","Type 1a",AND(D186="FO",H186=1),"Type 1b",AND(D186="FO",H186&gt;1),"Type 3")</f>
        <v>Type 3</v>
      </c>
      <c r="F186" s="10" t="s">
        <v>232</v>
      </c>
      <c r="G186" s="11" t="s">
        <v>22</v>
      </c>
      <c r="H186" s="12">
        <v>10</v>
      </c>
      <c r="I186" s="13">
        <v>171199146</v>
      </c>
      <c r="J186" s="45"/>
      <c r="K186" s="10" t="s">
        <v>40</v>
      </c>
      <c r="L186" s="10" t="s">
        <v>24</v>
      </c>
      <c r="M186" s="10">
        <v>9</v>
      </c>
      <c r="N186" s="12" t="s">
        <v>27</v>
      </c>
      <c r="O186" s="174" t="s">
        <v>236</v>
      </c>
    </row>
    <row r="187" spans="1:15">
      <c r="A187" s="8" t="s">
        <v>233</v>
      </c>
      <c r="B187" s="9" t="s">
        <v>234</v>
      </c>
      <c r="C187" s="10" t="s">
        <v>132</v>
      </c>
      <c r="D187" s="10" t="s">
        <v>20</v>
      </c>
      <c r="E187" s="10" t="str" cm="1">
        <f t="array" ref="E187">_xlfn.IFS(D187="DSL","Type 1a",D187="LALPT","Type 1a",AND(D187="FO",H187=1),"Type 1b",AND(D187="FO",H187&gt;1),"Type 3")</f>
        <v>Type 3</v>
      </c>
      <c r="F187" s="10" t="s">
        <v>232</v>
      </c>
      <c r="G187" s="11" t="s">
        <v>22</v>
      </c>
      <c r="H187" s="12">
        <v>10</v>
      </c>
      <c r="I187" s="13">
        <v>171199146</v>
      </c>
      <c r="J187" s="45"/>
      <c r="K187" s="10" t="s">
        <v>40</v>
      </c>
      <c r="L187" s="10" t="s">
        <v>24</v>
      </c>
      <c r="M187" s="10">
        <v>9</v>
      </c>
      <c r="N187" s="12" t="s">
        <v>27</v>
      </c>
      <c r="O187" s="174" t="s">
        <v>50</v>
      </c>
    </row>
    <row r="188" spans="1:15">
      <c r="A188" s="8" t="s">
        <v>233</v>
      </c>
      <c r="B188" s="9" t="s">
        <v>234</v>
      </c>
      <c r="C188" s="10" t="s">
        <v>132</v>
      </c>
      <c r="D188" s="10" t="s">
        <v>20</v>
      </c>
      <c r="E188" s="10" t="str" cm="1">
        <f t="array" ref="E188">_xlfn.IFS(D188="DSL","Type 1a",D188="LALPT","Type 1a",AND(D188="FO",H188=1),"Type 1b",AND(D188="FO",H188&gt;1),"Type 3")</f>
        <v>Type 3</v>
      </c>
      <c r="F188" s="10" t="s">
        <v>232</v>
      </c>
      <c r="G188" s="11" t="s">
        <v>22</v>
      </c>
      <c r="H188" s="12">
        <v>10</v>
      </c>
      <c r="I188" s="13">
        <v>171199146</v>
      </c>
      <c r="J188" s="45"/>
      <c r="K188" s="10" t="s">
        <v>40</v>
      </c>
      <c r="L188" s="10" t="s">
        <v>24</v>
      </c>
      <c r="M188" s="10">
        <v>9</v>
      </c>
      <c r="N188" s="12" t="s">
        <v>27</v>
      </c>
      <c r="O188" s="174" t="s">
        <v>237</v>
      </c>
    </row>
    <row r="189" spans="1:15">
      <c r="A189" s="8" t="s">
        <v>233</v>
      </c>
      <c r="B189" s="9" t="s">
        <v>234</v>
      </c>
      <c r="C189" s="10" t="s">
        <v>132</v>
      </c>
      <c r="D189" s="10" t="s">
        <v>20</v>
      </c>
      <c r="E189" s="10" t="str" cm="1">
        <f t="array" ref="E189">_xlfn.IFS(D189="DSL","Type 1a",D189="LALPT","Type 1a",AND(D189="FO",H189=1),"Type 1b",AND(D189="FO",H189&gt;1),"Type 3")</f>
        <v>Type 3</v>
      </c>
      <c r="F189" s="10" t="s">
        <v>232</v>
      </c>
      <c r="G189" s="11" t="s">
        <v>22</v>
      </c>
      <c r="H189" s="12">
        <v>10</v>
      </c>
      <c r="I189" s="13">
        <v>171199146</v>
      </c>
      <c r="J189" s="45"/>
      <c r="K189" s="10" t="s">
        <v>40</v>
      </c>
      <c r="L189" s="10" t="s">
        <v>24</v>
      </c>
      <c r="M189" s="10">
        <v>9</v>
      </c>
      <c r="N189" s="12" t="s">
        <v>27</v>
      </c>
      <c r="O189" s="174" t="s">
        <v>236</v>
      </c>
    </row>
    <row r="190" spans="1:15">
      <c r="A190" s="8" t="s">
        <v>233</v>
      </c>
      <c r="B190" s="9" t="s">
        <v>234</v>
      </c>
      <c r="C190" s="10" t="s">
        <v>132</v>
      </c>
      <c r="D190" s="10" t="s">
        <v>20</v>
      </c>
      <c r="E190" s="10" t="str" cm="1">
        <f t="array" ref="E190">_xlfn.IFS(D190="DSL","Type 1a",D190="LALPT","Type 1a",AND(D190="FO",H190=1),"Type 1b",AND(D190="FO",H190&gt;1),"Type 3")</f>
        <v>Type 3</v>
      </c>
      <c r="F190" s="10" t="s">
        <v>232</v>
      </c>
      <c r="G190" s="11" t="s">
        <v>22</v>
      </c>
      <c r="H190" s="12">
        <v>10</v>
      </c>
      <c r="I190" s="13">
        <v>171199146</v>
      </c>
      <c r="J190" s="45"/>
      <c r="K190" s="10" t="s">
        <v>40</v>
      </c>
      <c r="L190" s="10" t="s">
        <v>24</v>
      </c>
      <c r="M190" s="10">
        <v>9</v>
      </c>
      <c r="N190" s="12" t="s">
        <v>27</v>
      </c>
      <c r="O190" s="174" t="s">
        <v>235</v>
      </c>
    </row>
    <row r="191" spans="1:15">
      <c r="A191" s="8" t="s">
        <v>233</v>
      </c>
      <c r="B191" s="9" t="s">
        <v>234</v>
      </c>
      <c r="C191" s="10" t="s">
        <v>132</v>
      </c>
      <c r="D191" s="10" t="s">
        <v>20</v>
      </c>
      <c r="E191" s="10" t="str" cm="1">
        <f t="array" ref="E191">_xlfn.IFS(D191="DSL","Type 1a",D191="LALPT","Type 1a",AND(D191="FO",H191=1),"Type 1b",AND(D191="FO",H191&gt;1),"Type 3")</f>
        <v>Type 3</v>
      </c>
      <c r="F191" s="10" t="s">
        <v>232</v>
      </c>
      <c r="G191" s="11" t="s">
        <v>22</v>
      </c>
      <c r="H191" s="12">
        <v>10</v>
      </c>
      <c r="I191" s="13">
        <v>171199146</v>
      </c>
      <c r="J191" s="45"/>
      <c r="K191" s="10" t="s">
        <v>40</v>
      </c>
      <c r="L191" s="10" t="s">
        <v>24</v>
      </c>
      <c r="M191" s="10">
        <v>9</v>
      </c>
      <c r="N191" s="12" t="s">
        <v>27</v>
      </c>
      <c r="O191" s="174" t="s">
        <v>236</v>
      </c>
    </row>
    <row r="192" spans="1:15">
      <c r="A192" s="8" t="s">
        <v>233</v>
      </c>
      <c r="B192" s="9" t="s">
        <v>234</v>
      </c>
      <c r="C192" s="10" t="s">
        <v>132</v>
      </c>
      <c r="D192" s="10" t="s">
        <v>20</v>
      </c>
      <c r="E192" s="10" t="str" cm="1">
        <f t="array" ref="E192">_xlfn.IFS(D192="DSL","Type 1a",D192="LALPT","Type 1a",AND(D192="FO",H192=1),"Type 1b",AND(D192="FO",H192&gt;1),"Type 3")</f>
        <v>Type 3</v>
      </c>
      <c r="F192" s="10" t="s">
        <v>232</v>
      </c>
      <c r="G192" s="11" t="s">
        <v>22</v>
      </c>
      <c r="H192" s="12">
        <v>10</v>
      </c>
      <c r="I192" s="13">
        <v>171199146</v>
      </c>
      <c r="J192" s="45"/>
      <c r="K192" s="10" t="s">
        <v>40</v>
      </c>
      <c r="L192" s="10" t="s">
        <v>24</v>
      </c>
      <c r="M192" s="10">
        <v>9</v>
      </c>
      <c r="N192" s="12" t="s">
        <v>27</v>
      </c>
      <c r="O192" s="174" t="s">
        <v>237</v>
      </c>
    </row>
    <row r="193" spans="1:15">
      <c r="A193" s="8" t="s">
        <v>233</v>
      </c>
      <c r="B193" s="9" t="s">
        <v>234</v>
      </c>
      <c r="C193" s="10" t="s">
        <v>132</v>
      </c>
      <c r="D193" s="10" t="s">
        <v>20</v>
      </c>
      <c r="E193" s="10" t="str" cm="1">
        <f t="array" ref="E193">_xlfn.IFS(D193="DSL","Type 1a",D193="LALPT","Type 1a",AND(D193="FO",H193=1),"Type 1b",AND(D193="FO",H193&gt;1),"Type 3")</f>
        <v>Type 3</v>
      </c>
      <c r="F193" s="10" t="s">
        <v>232</v>
      </c>
      <c r="G193" s="11" t="s">
        <v>22</v>
      </c>
      <c r="H193" s="12">
        <v>10</v>
      </c>
      <c r="I193" s="13">
        <v>171199146</v>
      </c>
      <c r="J193" s="45"/>
      <c r="K193" s="10" t="s">
        <v>40</v>
      </c>
      <c r="L193" s="10" t="s">
        <v>24</v>
      </c>
      <c r="M193" s="10">
        <v>9</v>
      </c>
      <c r="N193" s="12" t="s">
        <v>27</v>
      </c>
      <c r="O193" s="174" t="s">
        <v>236</v>
      </c>
    </row>
    <row r="194" spans="1:15" ht="12" thickBot="1">
      <c r="A194" s="14" t="s">
        <v>238</v>
      </c>
      <c r="B194" s="15" t="s">
        <v>239</v>
      </c>
      <c r="C194" s="16" t="s">
        <v>240</v>
      </c>
      <c r="D194" s="16" t="s">
        <v>20</v>
      </c>
      <c r="E194" s="16" t="str" cm="1">
        <f t="array" ref="E194">_xlfn.IFS(D194="DSL","Type 1a",D194="LALPT","Type 1a",AND(D194="FO",H194=1),"Type 1b",AND(D194="FO",H194&gt;1),"Type 3")</f>
        <v>Type 1b</v>
      </c>
      <c r="F194" s="16" t="s">
        <v>232</v>
      </c>
      <c r="G194" s="17" t="s">
        <v>22</v>
      </c>
      <c r="H194" s="18">
        <v>1</v>
      </c>
      <c r="I194" s="19">
        <v>187279241</v>
      </c>
      <c r="J194" s="66"/>
      <c r="K194" s="128" t="s">
        <v>28</v>
      </c>
      <c r="L194" s="16" t="s">
        <v>24</v>
      </c>
      <c r="M194" s="16">
        <v>9</v>
      </c>
      <c r="N194" s="18" t="s">
        <v>25</v>
      </c>
      <c r="O194" s="165" t="s">
        <v>26</v>
      </c>
    </row>
    <row r="195" spans="1:15">
      <c r="A195" s="1" t="s">
        <v>241</v>
      </c>
      <c r="B195" s="2" t="s">
        <v>242</v>
      </c>
      <c r="C195" s="3" t="s">
        <v>240</v>
      </c>
      <c r="D195" s="3" t="s">
        <v>20</v>
      </c>
      <c r="E195" s="3" t="str" cm="1">
        <f t="array" ref="E195">_xlfn.IFS(D195="DSL","Type 1a",D195="LALPT","Type 1a",AND(D195="FO",H195=1),"Type 1b",AND(D195="FO",H195&gt;1),"Type 3")</f>
        <v>Type 3</v>
      </c>
      <c r="F195" s="3" t="s">
        <v>243</v>
      </c>
      <c r="G195" s="5" t="s">
        <v>22</v>
      </c>
      <c r="H195" s="6">
        <v>4</v>
      </c>
      <c r="I195" s="113">
        <v>185340068</v>
      </c>
      <c r="J195" s="73"/>
      <c r="K195" s="126" t="s">
        <v>28</v>
      </c>
      <c r="L195" s="3" t="s">
        <v>24</v>
      </c>
      <c r="M195" s="3">
        <v>9</v>
      </c>
      <c r="N195" s="6" t="s">
        <v>89</v>
      </c>
      <c r="O195" s="163" t="s">
        <v>26</v>
      </c>
    </row>
    <row r="196" spans="1:15">
      <c r="A196" s="8" t="s">
        <v>241</v>
      </c>
      <c r="B196" s="9" t="s">
        <v>242</v>
      </c>
      <c r="C196" s="10" t="s">
        <v>240</v>
      </c>
      <c r="D196" s="10" t="s">
        <v>20</v>
      </c>
      <c r="E196" s="10" t="str" cm="1">
        <f t="array" ref="E196">_xlfn.IFS(D196="DSL","Type 1a",D196="LALPT","Type 1a",AND(D196="FO",H196=1),"Type 1b",AND(D196="FO",H196&gt;1),"Type 3")</f>
        <v>Type 3</v>
      </c>
      <c r="F196" s="10" t="s">
        <v>243</v>
      </c>
      <c r="G196" s="11" t="s">
        <v>22</v>
      </c>
      <c r="H196" s="12">
        <v>4</v>
      </c>
      <c r="I196" s="114">
        <v>185340068</v>
      </c>
      <c r="J196" s="58"/>
      <c r="K196" s="127" t="s">
        <v>28</v>
      </c>
      <c r="L196" s="10" t="s">
        <v>24</v>
      </c>
      <c r="M196" s="10">
        <v>9</v>
      </c>
      <c r="N196" s="12" t="s">
        <v>89</v>
      </c>
      <c r="O196" s="164" t="s">
        <v>26</v>
      </c>
    </row>
    <row r="197" spans="1:15">
      <c r="A197" s="8" t="s">
        <v>241</v>
      </c>
      <c r="B197" s="9" t="s">
        <v>242</v>
      </c>
      <c r="C197" s="10" t="s">
        <v>240</v>
      </c>
      <c r="D197" s="10" t="s">
        <v>20</v>
      </c>
      <c r="E197" s="10" t="str" cm="1">
        <f t="array" ref="E197">_xlfn.IFS(D197="DSL","Type 1a",D197="LALPT","Type 1a",AND(D197="FO",H197=1),"Type 1b",AND(D197="FO",H197&gt;1),"Type 3")</f>
        <v>Type 3</v>
      </c>
      <c r="F197" s="10" t="s">
        <v>243</v>
      </c>
      <c r="G197" s="11" t="s">
        <v>22</v>
      </c>
      <c r="H197" s="12">
        <v>4</v>
      </c>
      <c r="I197" s="114">
        <v>185340068</v>
      </c>
      <c r="J197" s="58"/>
      <c r="K197" s="127" t="s">
        <v>23</v>
      </c>
      <c r="L197" s="10" t="s">
        <v>24</v>
      </c>
      <c r="M197" s="10">
        <v>9</v>
      </c>
      <c r="N197" s="12" t="s">
        <v>89</v>
      </c>
      <c r="O197" s="164" t="s">
        <v>26</v>
      </c>
    </row>
    <row r="198" spans="1:15">
      <c r="A198" s="8" t="s">
        <v>241</v>
      </c>
      <c r="B198" s="9" t="s">
        <v>242</v>
      </c>
      <c r="C198" s="10" t="s">
        <v>240</v>
      </c>
      <c r="D198" s="10" t="s">
        <v>20</v>
      </c>
      <c r="E198" s="10" t="str" cm="1">
        <f t="array" ref="E198">_xlfn.IFS(D198="DSL","Type 1a",D198="LALPT","Type 1a",AND(D198="FO",H198=1),"Type 1b",AND(D198="FO",H198&gt;1),"Type 3")</f>
        <v>Type 3</v>
      </c>
      <c r="F198" s="10" t="s">
        <v>243</v>
      </c>
      <c r="G198" s="11" t="s">
        <v>22</v>
      </c>
      <c r="H198" s="12">
        <v>4</v>
      </c>
      <c r="I198" s="114">
        <v>185340068</v>
      </c>
      <c r="J198" s="58"/>
      <c r="K198" s="127" t="s">
        <v>23</v>
      </c>
      <c r="L198" s="10" t="s">
        <v>24</v>
      </c>
      <c r="M198" s="10">
        <v>9</v>
      </c>
      <c r="N198" s="12" t="s">
        <v>89</v>
      </c>
      <c r="O198" s="164" t="s">
        <v>26</v>
      </c>
    </row>
    <row r="199" spans="1:15">
      <c r="A199" s="34" t="s">
        <v>244</v>
      </c>
      <c r="B199" s="151" t="s">
        <v>245</v>
      </c>
      <c r="C199" s="36" t="s">
        <v>240</v>
      </c>
      <c r="D199" s="36" t="s">
        <v>20</v>
      </c>
      <c r="E199" s="36" t="str" cm="1">
        <f t="array" ref="E199">_xlfn.IFS(D199="DSL","Type 1a",D199="LALPT","Type 1a",AND(D199="FO",H199=1),"Type 1b",AND(D199="FO",H199&gt;1),"Type 3")</f>
        <v>Type 3</v>
      </c>
      <c r="F199" s="36" t="s">
        <v>246</v>
      </c>
      <c r="G199" s="98" t="s">
        <v>39</v>
      </c>
      <c r="H199" s="38">
        <v>2</v>
      </c>
      <c r="I199" s="57">
        <v>172303373</v>
      </c>
      <c r="J199" s="74"/>
      <c r="K199" s="36" t="s">
        <v>33</v>
      </c>
      <c r="L199" s="36" t="s">
        <v>24</v>
      </c>
      <c r="M199" s="36">
        <v>4</v>
      </c>
      <c r="N199" s="38" t="s">
        <v>25</v>
      </c>
      <c r="O199" s="172" t="s">
        <v>247</v>
      </c>
    </row>
    <row r="200" spans="1:15">
      <c r="A200" s="8" t="s">
        <v>244</v>
      </c>
      <c r="B200" s="147" t="s">
        <v>245</v>
      </c>
      <c r="C200" s="10" t="s">
        <v>240</v>
      </c>
      <c r="D200" s="10" t="s">
        <v>20</v>
      </c>
      <c r="E200" s="10" t="str" cm="1">
        <f t="array" ref="E200">_xlfn.IFS(D200="DSL","Type 1a",D200="LALPT","Type 1a",AND(D200="FO",H200=1),"Type 1b",AND(D200="FO",H200&gt;1),"Type 3")</f>
        <v>Type 3</v>
      </c>
      <c r="F200" s="10" t="s">
        <v>246</v>
      </c>
      <c r="G200" s="29" t="s">
        <v>39</v>
      </c>
      <c r="H200" s="12">
        <v>2</v>
      </c>
      <c r="I200" s="13">
        <v>172303373</v>
      </c>
      <c r="J200" s="45"/>
      <c r="K200" s="10" t="s">
        <v>33</v>
      </c>
      <c r="L200" s="10" t="s">
        <v>24</v>
      </c>
      <c r="M200" s="10">
        <v>4</v>
      </c>
      <c r="N200" s="12" t="s">
        <v>25</v>
      </c>
      <c r="O200" s="168" t="s">
        <v>248</v>
      </c>
    </row>
    <row r="201" spans="1:15">
      <c r="A201" s="34" t="s">
        <v>244</v>
      </c>
      <c r="B201" s="115" t="s">
        <v>249</v>
      </c>
      <c r="C201" s="36" t="s">
        <v>240</v>
      </c>
      <c r="D201" s="36" t="s">
        <v>20</v>
      </c>
      <c r="E201" s="36" t="str" cm="1">
        <f t="array" ref="E201">_xlfn.IFS(D201="DSL","Type 1a",D201="LALPT","Type 1a",AND(D201="FO",H201=1),"Type 1b",AND(D201="FO",H201&gt;1),"Type 3")</f>
        <v>Type 1b</v>
      </c>
      <c r="F201" s="36" t="s">
        <v>246</v>
      </c>
      <c r="G201" s="98" t="s">
        <v>39</v>
      </c>
      <c r="H201" s="38">
        <v>1</v>
      </c>
      <c r="I201" s="57">
        <v>171260200</v>
      </c>
      <c r="J201" s="74"/>
      <c r="K201" s="36" t="s">
        <v>33</v>
      </c>
      <c r="L201" s="36" t="s">
        <v>24</v>
      </c>
      <c r="M201" s="36">
        <v>4</v>
      </c>
      <c r="N201" s="38" t="s">
        <v>25</v>
      </c>
      <c r="O201" s="172" t="s">
        <v>250</v>
      </c>
    </row>
    <row r="202" spans="1:15">
      <c r="A202" s="34" t="s">
        <v>244</v>
      </c>
      <c r="B202" s="47" t="s">
        <v>251</v>
      </c>
      <c r="C202" s="36" t="s">
        <v>240</v>
      </c>
      <c r="D202" s="36" t="s">
        <v>20</v>
      </c>
      <c r="E202" s="36" t="str" cm="1">
        <f t="array" ref="E202">_xlfn.IFS(D202="DSL","Type 1a",D202="LALPT","Type 1a",AND(D202="FO",H202=1),"Type 1b",AND(D202="FO",H202&gt;1),"Type 3")</f>
        <v>Type 3</v>
      </c>
      <c r="F202" s="36" t="s">
        <v>246</v>
      </c>
      <c r="G202" s="48" t="s">
        <v>45</v>
      </c>
      <c r="H202" s="38">
        <v>3</v>
      </c>
      <c r="I202" s="57">
        <v>171180473</v>
      </c>
      <c r="J202" s="208">
        <v>149282000</v>
      </c>
      <c r="K202" s="129" t="s">
        <v>23</v>
      </c>
      <c r="L202" s="36" t="s">
        <v>24</v>
      </c>
      <c r="M202" s="36">
        <v>9</v>
      </c>
      <c r="N202" s="38" t="s">
        <v>27</v>
      </c>
      <c r="O202" s="171" t="s">
        <v>26</v>
      </c>
    </row>
    <row r="203" spans="1:15">
      <c r="A203" s="8" t="s">
        <v>244</v>
      </c>
      <c r="B203" s="9" t="s">
        <v>252</v>
      </c>
      <c r="C203" s="46" t="s">
        <v>68</v>
      </c>
      <c r="D203" s="10" t="s">
        <v>69</v>
      </c>
      <c r="E203" s="10" t="str" cm="1">
        <f t="array" ref="E203">_xlfn.IFS(D203="DSL","Type 1a",D203="LALPT","Type 1a",AND(D203="FO",H203=1),"Type 1b",AND(D203="FO",H203&gt;1),"Type 3")</f>
        <v>Type 1a</v>
      </c>
      <c r="F203" s="10" t="s">
        <v>246</v>
      </c>
      <c r="G203" s="11" t="s">
        <v>22</v>
      </c>
      <c r="H203" s="12">
        <v>3</v>
      </c>
      <c r="I203" s="13">
        <v>171180473</v>
      </c>
      <c r="J203" s="206"/>
      <c r="K203" s="127" t="s">
        <v>28</v>
      </c>
      <c r="L203" s="10" t="s">
        <v>24</v>
      </c>
      <c r="M203" s="10">
        <v>9</v>
      </c>
      <c r="N203" s="12" t="s">
        <v>27</v>
      </c>
      <c r="O203" s="164" t="s">
        <v>26</v>
      </c>
    </row>
    <row r="204" spans="1:15">
      <c r="A204" s="82" t="s">
        <v>244</v>
      </c>
      <c r="B204" s="83" t="s">
        <v>251</v>
      </c>
      <c r="C204" s="84" t="s">
        <v>240</v>
      </c>
      <c r="D204" s="84" t="s">
        <v>20</v>
      </c>
      <c r="E204" s="84" t="str" cm="1">
        <f t="array" ref="E204">_xlfn.IFS(D204="DSL","Type 1a",D204="LALPT","Type 1a",AND(D204="FO",H204=1),"Type 1b",AND(D204="FO",H204&gt;1),"Type 3")</f>
        <v>Type 3</v>
      </c>
      <c r="F204" s="84" t="s">
        <v>246</v>
      </c>
      <c r="G204" s="104" t="s">
        <v>45</v>
      </c>
      <c r="H204" s="86">
        <v>3</v>
      </c>
      <c r="I204" s="87">
        <v>171260016</v>
      </c>
      <c r="J204" s="116"/>
      <c r="K204" s="133" t="s">
        <v>28</v>
      </c>
      <c r="L204" s="84" t="s">
        <v>24</v>
      </c>
      <c r="M204" s="84">
        <v>9</v>
      </c>
      <c r="N204" s="86" t="s">
        <v>27</v>
      </c>
      <c r="O204" s="188" t="s">
        <v>26</v>
      </c>
    </row>
    <row r="205" spans="1:15">
      <c r="A205" s="8" t="s">
        <v>253</v>
      </c>
      <c r="B205" s="33" t="s">
        <v>254</v>
      </c>
      <c r="C205" s="10" t="s">
        <v>59</v>
      </c>
      <c r="D205" s="10" t="s">
        <v>20</v>
      </c>
      <c r="E205" s="10" t="str" cm="1">
        <f t="array" ref="E205">_xlfn.IFS(D205="DSL","Type 1a",D205="LALPT","Type 1a",AND(D205="FO",H205=1),"Type 1b",AND(D205="FO",H205&gt;1),"Type 3")</f>
        <v>Type 1b</v>
      </c>
      <c r="F205" s="10" t="s">
        <v>255</v>
      </c>
      <c r="G205" s="11" t="s">
        <v>22</v>
      </c>
      <c r="H205" s="12">
        <v>1</v>
      </c>
      <c r="I205" s="13">
        <v>172349008</v>
      </c>
      <c r="J205" s="30"/>
      <c r="K205" s="10" t="s">
        <v>61</v>
      </c>
      <c r="L205" s="10" t="s">
        <v>24</v>
      </c>
      <c r="M205" s="10">
        <v>4</v>
      </c>
      <c r="N205" s="12" t="s">
        <v>25</v>
      </c>
      <c r="O205" s="168" t="s">
        <v>43</v>
      </c>
    </row>
    <row r="206" spans="1:15" ht="12" thickBot="1">
      <c r="A206" s="14" t="s">
        <v>253</v>
      </c>
      <c r="B206" s="54" t="s">
        <v>254</v>
      </c>
      <c r="C206" s="16" t="s">
        <v>59</v>
      </c>
      <c r="D206" s="16" t="s">
        <v>20</v>
      </c>
      <c r="E206" s="16" t="str" cm="1">
        <f t="array" ref="E206">_xlfn.IFS(D206="DSL","Type 1a",D206="LALPT","Type 1a",AND(D206="FO",H206=1),"Type 1b",AND(D206="FO",H206&gt;1),"Type 3")</f>
        <v>Type 1b</v>
      </c>
      <c r="F206" s="16" t="s">
        <v>255</v>
      </c>
      <c r="G206" s="17" t="s">
        <v>22</v>
      </c>
      <c r="H206" s="18">
        <v>1</v>
      </c>
      <c r="I206" s="19">
        <v>171187005</v>
      </c>
      <c r="J206" s="59">
        <v>144065900</v>
      </c>
      <c r="K206" s="16" t="s">
        <v>40</v>
      </c>
      <c r="L206" s="16" t="s">
        <v>24</v>
      </c>
      <c r="M206" s="16">
        <v>4</v>
      </c>
      <c r="N206" s="18" t="s">
        <v>27</v>
      </c>
      <c r="O206" s="173" t="s">
        <v>34</v>
      </c>
    </row>
    <row r="207" spans="1:15">
      <c r="A207" s="1" t="s">
        <v>256</v>
      </c>
      <c r="B207" s="146" t="s">
        <v>257</v>
      </c>
      <c r="C207" s="3" t="s">
        <v>99</v>
      </c>
      <c r="D207" s="3" t="s">
        <v>20</v>
      </c>
      <c r="E207" s="3" t="str" cm="1">
        <f t="array" ref="E207">_xlfn.IFS(D207="DSL","Type 1a",D207="LALPT","Type 1a",AND(D207="FO",H207=1),"Type 1b",AND(D207="FO",H207&gt;1),"Type 3")</f>
        <v>Type 3</v>
      </c>
      <c r="F207" s="3" t="s">
        <v>258</v>
      </c>
      <c r="G207" s="27" t="s">
        <v>39</v>
      </c>
      <c r="H207" s="6">
        <v>4</v>
      </c>
      <c r="I207" s="7">
        <v>172349009</v>
      </c>
      <c r="J207" s="28"/>
      <c r="K207" s="3" t="s">
        <v>40</v>
      </c>
      <c r="L207" s="3" t="s">
        <v>24</v>
      </c>
      <c r="M207" s="3">
        <v>4</v>
      </c>
      <c r="N207" s="6" t="s">
        <v>25</v>
      </c>
      <c r="O207" s="167" t="s">
        <v>50</v>
      </c>
    </row>
    <row r="208" spans="1:15">
      <c r="A208" s="8" t="s">
        <v>256</v>
      </c>
      <c r="B208" s="147" t="s">
        <v>257</v>
      </c>
      <c r="C208" s="10" t="s">
        <v>99</v>
      </c>
      <c r="D208" s="10" t="s">
        <v>20</v>
      </c>
      <c r="E208" s="10" t="str" cm="1">
        <f t="array" ref="E208">_xlfn.IFS(D208="DSL","Type 1a",D208="LALPT","Type 1a",AND(D208="FO",H208=1),"Type 1b",AND(D208="FO",H208&gt;1),"Type 3")</f>
        <v>Type 3</v>
      </c>
      <c r="F208" s="10" t="s">
        <v>258</v>
      </c>
      <c r="G208" s="29" t="s">
        <v>39</v>
      </c>
      <c r="H208" s="12">
        <v>4</v>
      </c>
      <c r="I208" s="13">
        <v>172349009</v>
      </c>
      <c r="J208" s="30"/>
      <c r="K208" s="10" t="s">
        <v>40</v>
      </c>
      <c r="L208" s="10" t="s">
        <v>24</v>
      </c>
      <c r="M208" s="10">
        <v>4</v>
      </c>
      <c r="N208" s="12" t="s">
        <v>25</v>
      </c>
      <c r="O208" s="168" t="s">
        <v>34</v>
      </c>
    </row>
    <row r="209" spans="1:15">
      <c r="A209" s="8" t="s">
        <v>256</v>
      </c>
      <c r="B209" s="147" t="s">
        <v>259</v>
      </c>
      <c r="C209" s="10" t="s">
        <v>99</v>
      </c>
      <c r="D209" s="10" t="s">
        <v>20</v>
      </c>
      <c r="E209" s="10" t="str" cm="1">
        <f t="array" ref="E209">_xlfn.IFS(D209="DSL","Type 1a",D209="LALPT","Type 1a",AND(D209="FO",H209=1),"Type 1b",AND(D209="FO",H209&gt;1),"Type 3")</f>
        <v>Type 3</v>
      </c>
      <c r="F209" s="10" t="s">
        <v>258</v>
      </c>
      <c r="G209" s="29" t="s">
        <v>39</v>
      </c>
      <c r="H209" s="12">
        <v>4</v>
      </c>
      <c r="I209" s="13">
        <v>172329111</v>
      </c>
      <c r="J209" s="45"/>
      <c r="K209" s="10" t="s">
        <v>61</v>
      </c>
      <c r="L209" s="10" t="s">
        <v>24</v>
      </c>
      <c r="M209" s="10">
        <v>4</v>
      </c>
      <c r="N209" s="12" t="s">
        <v>25</v>
      </c>
      <c r="O209" s="168" t="s">
        <v>41</v>
      </c>
    </row>
    <row r="210" spans="1:15">
      <c r="A210" s="8" t="s">
        <v>256</v>
      </c>
      <c r="B210" s="147" t="s">
        <v>259</v>
      </c>
      <c r="C210" s="10" t="s">
        <v>99</v>
      </c>
      <c r="D210" s="10" t="s">
        <v>20</v>
      </c>
      <c r="E210" s="10" t="str" cm="1">
        <f t="array" ref="E210">_xlfn.IFS(D210="DSL","Type 1a",D210="LALPT","Type 1a",AND(D210="FO",H210=1),"Type 1b",AND(D210="FO",H210&gt;1),"Type 3")</f>
        <v>Type 3</v>
      </c>
      <c r="F210" s="10" t="s">
        <v>258</v>
      </c>
      <c r="G210" s="29" t="s">
        <v>39</v>
      </c>
      <c r="H210" s="12">
        <v>4</v>
      </c>
      <c r="I210" s="13">
        <v>172329111</v>
      </c>
      <c r="J210" s="45"/>
      <c r="K210" s="10" t="s">
        <v>61</v>
      </c>
      <c r="L210" s="10" t="s">
        <v>24</v>
      </c>
      <c r="M210" s="10">
        <v>4</v>
      </c>
      <c r="N210" s="12" t="s">
        <v>25</v>
      </c>
      <c r="O210" s="168" t="s">
        <v>62</v>
      </c>
    </row>
    <row r="211" spans="1:15">
      <c r="A211" s="34" t="s">
        <v>256</v>
      </c>
      <c r="B211" s="47" t="s">
        <v>260</v>
      </c>
      <c r="C211" s="36" t="s">
        <v>99</v>
      </c>
      <c r="D211" s="36" t="s">
        <v>20</v>
      </c>
      <c r="E211" s="36" t="str" cm="1">
        <f t="array" ref="E211">_xlfn.IFS(D211="DSL","Type 1a",D211="LALPT","Type 1a",AND(D211="FO",H211=1),"Type 1b",AND(D211="FO",H211&gt;1),"Type 3")</f>
        <v>Type 3</v>
      </c>
      <c r="F211" s="36" t="s">
        <v>258</v>
      </c>
      <c r="G211" s="48" t="s">
        <v>45</v>
      </c>
      <c r="H211" s="213">
        <v>2</v>
      </c>
      <c r="I211" s="57">
        <v>171180472</v>
      </c>
      <c r="J211" s="64">
        <v>142385000</v>
      </c>
      <c r="K211" s="129" t="s">
        <v>65</v>
      </c>
      <c r="L211" s="36" t="s">
        <v>24</v>
      </c>
      <c r="M211" s="36">
        <v>4</v>
      </c>
      <c r="N211" s="38" t="s">
        <v>27</v>
      </c>
      <c r="O211" s="171" t="s">
        <v>26</v>
      </c>
    </row>
    <row r="212" spans="1:15">
      <c r="A212" s="8" t="s">
        <v>256</v>
      </c>
      <c r="B212" s="33" t="s">
        <v>260</v>
      </c>
      <c r="C212" s="10" t="s">
        <v>99</v>
      </c>
      <c r="D212" s="10" t="s">
        <v>20</v>
      </c>
      <c r="E212" s="10" t="str" cm="1">
        <f t="array" ref="E212">_xlfn.IFS(D212="DSL","Type 1a",D212="LALPT","Type 1a",AND(D212="FO",H212=1),"Type 1b",AND(D212="FO",H212&gt;1),"Type 3")</f>
        <v>Type 3</v>
      </c>
      <c r="F212" s="10" t="s">
        <v>258</v>
      </c>
      <c r="G212" s="31" t="s">
        <v>45</v>
      </c>
      <c r="H212" s="214">
        <v>2</v>
      </c>
      <c r="I212" s="13">
        <v>171180472</v>
      </c>
      <c r="J212" s="45">
        <v>142494949</v>
      </c>
      <c r="K212" s="127" t="s">
        <v>28</v>
      </c>
      <c r="L212" s="10" t="s">
        <v>24</v>
      </c>
      <c r="M212" s="10">
        <v>4</v>
      </c>
      <c r="N212" s="12" t="s">
        <v>27</v>
      </c>
      <c r="O212" s="164" t="s">
        <v>26</v>
      </c>
    </row>
    <row r="213" spans="1:15">
      <c r="A213" s="34" t="s">
        <v>256</v>
      </c>
      <c r="B213" s="47" t="s">
        <v>260</v>
      </c>
      <c r="C213" s="36" t="s">
        <v>99</v>
      </c>
      <c r="D213" s="36" t="s">
        <v>20</v>
      </c>
      <c r="E213" s="36" t="str" cm="1">
        <f t="array" ref="E213">_xlfn.IFS(D213="DSL","Type 1a",D213="LALPT","Type 1a",AND(D213="FO",H213=1),"Type 1b",AND(D213="FO",H213&gt;1),"Type 3")</f>
        <v>Type 3</v>
      </c>
      <c r="F213" s="36" t="s">
        <v>258</v>
      </c>
      <c r="G213" s="48" t="s">
        <v>45</v>
      </c>
      <c r="H213" s="213">
        <v>2</v>
      </c>
      <c r="I213" s="215">
        <v>171260015</v>
      </c>
      <c r="J213" s="74"/>
      <c r="K213" s="129" t="s">
        <v>23</v>
      </c>
      <c r="L213" s="36" t="s">
        <v>24</v>
      </c>
      <c r="M213" s="36">
        <v>4</v>
      </c>
      <c r="N213" s="38" t="s">
        <v>27</v>
      </c>
      <c r="O213" s="171" t="s">
        <v>26</v>
      </c>
    </row>
    <row r="214" spans="1:15" ht="12" thickBot="1">
      <c r="A214" s="14" t="s">
        <v>256</v>
      </c>
      <c r="B214" s="15" t="s">
        <v>261</v>
      </c>
      <c r="C214" s="65" t="s">
        <v>68</v>
      </c>
      <c r="D214" s="16" t="s">
        <v>69</v>
      </c>
      <c r="E214" s="16" t="str" cm="1">
        <f t="array" ref="E214">_xlfn.IFS(D214="DSL","Type 1a",D214="LALPT","Type 1a",AND(D214="FO",H214=1),"Type 1b",AND(D214="FO",H214&gt;1),"Type 3")</f>
        <v>Type 1a</v>
      </c>
      <c r="F214" s="16" t="s">
        <v>258</v>
      </c>
      <c r="G214" s="17" t="s">
        <v>22</v>
      </c>
      <c r="H214" s="194"/>
      <c r="I214" s="216">
        <v>171260015</v>
      </c>
      <c r="J214" s="66"/>
      <c r="K214" s="128" t="s">
        <v>28</v>
      </c>
      <c r="L214" s="16" t="s">
        <v>24</v>
      </c>
      <c r="M214" s="16">
        <v>4</v>
      </c>
      <c r="N214" s="18" t="s">
        <v>27</v>
      </c>
      <c r="O214" s="165" t="s">
        <v>26</v>
      </c>
    </row>
    <row r="215" spans="1:15">
      <c r="A215" s="8" t="s">
        <v>262</v>
      </c>
      <c r="B215" s="9" t="s">
        <v>263</v>
      </c>
      <c r="C215" s="46" t="s">
        <v>68</v>
      </c>
      <c r="D215" s="10" t="s">
        <v>93</v>
      </c>
      <c r="E215" s="10" t="str" cm="1">
        <f t="array" ref="E215">_xlfn.IFS(D215="DSL","Type 1a",D215="LALPT","Type 1a",AND(D215="FO",H215=1),"Type 1b",AND(D215="FO",H215&gt;1),"Type 3")</f>
        <v>Type 1a</v>
      </c>
      <c r="F215" s="10" t="s">
        <v>264</v>
      </c>
      <c r="G215" s="11" t="s">
        <v>22</v>
      </c>
      <c r="H215" s="12">
        <v>2</v>
      </c>
      <c r="I215" s="40">
        <v>187364030</v>
      </c>
      <c r="J215" s="45"/>
      <c r="K215" s="211" t="s">
        <v>265</v>
      </c>
      <c r="L215" s="10" t="s">
        <v>24</v>
      </c>
      <c r="M215" s="10">
        <v>9</v>
      </c>
      <c r="N215" s="12" t="s">
        <v>89</v>
      </c>
      <c r="O215" s="189"/>
    </row>
    <row r="216" spans="1:15" ht="12" thickBot="1">
      <c r="A216" s="14" t="s">
        <v>262</v>
      </c>
      <c r="B216" s="15" t="s">
        <v>263</v>
      </c>
      <c r="C216" s="65" t="s">
        <v>68</v>
      </c>
      <c r="D216" s="16" t="s">
        <v>93</v>
      </c>
      <c r="E216" s="16" t="str" cm="1">
        <f t="array" ref="E216">_xlfn.IFS(D216="DSL","Type 1a",D216="LALPT","Type 1a",AND(D216="FO",H216=1),"Type 1b",AND(D216="FO",H216&gt;1),"Type 3")</f>
        <v>Type 1a</v>
      </c>
      <c r="F216" s="16" t="s">
        <v>264</v>
      </c>
      <c r="G216" s="17" t="s">
        <v>22</v>
      </c>
      <c r="H216" s="117">
        <v>2</v>
      </c>
      <c r="I216" s="41">
        <v>187364030</v>
      </c>
      <c r="J216" s="66"/>
      <c r="K216" s="196" t="s">
        <v>265</v>
      </c>
      <c r="L216" s="16" t="s">
        <v>24</v>
      </c>
      <c r="M216" s="16">
        <v>9</v>
      </c>
      <c r="N216" s="18" t="s">
        <v>89</v>
      </c>
      <c r="O216" s="190"/>
    </row>
    <row r="217" spans="1:15" ht="12" thickBot="1">
      <c r="A217" s="20" t="s">
        <v>266</v>
      </c>
      <c r="B217" s="144" t="s">
        <v>267</v>
      </c>
      <c r="C217" s="60" t="s">
        <v>68</v>
      </c>
      <c r="D217" s="22" t="s">
        <v>93</v>
      </c>
      <c r="E217" s="22" t="str" cm="1">
        <f t="array" ref="E217">_xlfn.IFS(D217="DSL","Type 1a",D217="LALPT","Type 1a",AND(D217="FO",H217=1),"Type 1b",AND(D217="FO",H217&gt;1),"Type 3")</f>
        <v>Type 1a</v>
      </c>
      <c r="F217" s="22" t="s">
        <v>268</v>
      </c>
      <c r="G217" s="23" t="s">
        <v>269</v>
      </c>
      <c r="H217" s="24">
        <v>1</v>
      </c>
      <c r="I217" s="118">
        <v>178682371</v>
      </c>
      <c r="J217" s="26"/>
      <c r="K217" s="22" t="s">
        <v>265</v>
      </c>
      <c r="L217" s="22" t="s">
        <v>24</v>
      </c>
      <c r="M217" s="22">
        <v>9</v>
      </c>
      <c r="N217" s="24" t="s">
        <v>89</v>
      </c>
      <c r="O217" s="191"/>
    </row>
    <row r="218" spans="1:15">
      <c r="A218" s="1" t="s">
        <v>270</v>
      </c>
      <c r="B218" s="42" t="s">
        <v>271</v>
      </c>
      <c r="C218" s="3" t="s">
        <v>37</v>
      </c>
      <c r="D218" s="3" t="s">
        <v>20</v>
      </c>
      <c r="E218" s="3" t="str" cm="1">
        <f t="array" ref="E218">_xlfn.IFS(D218="DSL","Type 1a",D218="LALPT","Type 1a",AND(D218="FO",H218=1),"Type 1b",AND(D218="FO",H218&gt;1),"Type 3")</f>
        <v>Type 1b</v>
      </c>
      <c r="F218" s="3" t="s">
        <v>272</v>
      </c>
      <c r="G218" s="27" t="s">
        <v>39</v>
      </c>
      <c r="H218" s="6">
        <v>1</v>
      </c>
      <c r="I218" s="7">
        <v>172329112</v>
      </c>
      <c r="J218" s="44"/>
      <c r="K218" s="3" t="s">
        <v>33</v>
      </c>
      <c r="L218" s="3" t="s">
        <v>24</v>
      </c>
      <c r="M218" s="3">
        <v>4</v>
      </c>
      <c r="N218" s="6" t="s">
        <v>25</v>
      </c>
      <c r="O218" s="167" t="s">
        <v>34</v>
      </c>
    </row>
    <row r="219" spans="1:15" ht="12" thickBot="1">
      <c r="A219" s="14" t="s">
        <v>273</v>
      </c>
      <c r="B219" s="54" t="s">
        <v>271</v>
      </c>
      <c r="C219" s="16" t="s">
        <v>37</v>
      </c>
      <c r="D219" s="16" t="s">
        <v>20</v>
      </c>
      <c r="E219" s="16" t="str" cm="1">
        <f t="array" ref="E219">_xlfn.IFS(D219="DSL","Type 1a",D219="LALPT","Type 1a",AND(D219="FO",H219=1),"Type 1b",AND(D219="FO",H219&gt;1),"Type 3")</f>
        <v>Type 1b</v>
      </c>
      <c r="F219" s="16" t="s">
        <v>272</v>
      </c>
      <c r="G219" s="32" t="s">
        <v>45</v>
      </c>
      <c r="H219" s="18">
        <v>1</v>
      </c>
      <c r="I219" s="19">
        <v>171187002</v>
      </c>
      <c r="J219" s="59">
        <v>144963131</v>
      </c>
      <c r="K219" s="56" t="s">
        <v>65</v>
      </c>
      <c r="L219" s="16" t="s">
        <v>24</v>
      </c>
      <c r="M219" s="16">
        <v>4</v>
      </c>
      <c r="N219" s="18" t="s">
        <v>27</v>
      </c>
      <c r="O219" s="173" t="s">
        <v>80</v>
      </c>
    </row>
    <row r="220" spans="1:15" ht="12" thickBot="1">
      <c r="A220" s="20" t="s">
        <v>274</v>
      </c>
      <c r="B220" s="119" t="s">
        <v>275</v>
      </c>
      <c r="C220" s="22" t="s">
        <v>68</v>
      </c>
      <c r="D220" s="22" t="s">
        <v>20</v>
      </c>
      <c r="E220" s="22" t="str" cm="1">
        <f t="array" ref="E220">_xlfn.IFS(D220="DSL","Type 1a",D220="LALPT","Type 1a",AND(D220="FO",H220=1),"Type 1b",AND(D220="FO",H220&gt;1),"Type 3")</f>
        <v>Type 3</v>
      </c>
      <c r="F220" s="22" t="s">
        <v>276</v>
      </c>
      <c r="G220" s="23" t="s">
        <v>22</v>
      </c>
      <c r="H220" s="24">
        <v>2</v>
      </c>
      <c r="I220" s="25">
        <v>489292000</v>
      </c>
      <c r="J220" s="63"/>
      <c r="K220" s="22" t="s">
        <v>96</v>
      </c>
      <c r="L220" s="22" t="s">
        <v>24</v>
      </c>
      <c r="M220" s="22">
        <v>9</v>
      </c>
      <c r="N220" s="24" t="s">
        <v>89</v>
      </c>
      <c r="O220" s="176"/>
    </row>
    <row r="221" spans="1:15">
      <c r="A221" s="1" t="s">
        <v>277</v>
      </c>
      <c r="B221" s="146" t="s">
        <v>278</v>
      </c>
      <c r="C221" s="3" t="s">
        <v>99</v>
      </c>
      <c r="D221" s="3" t="s">
        <v>20</v>
      </c>
      <c r="E221" s="3" t="str" cm="1">
        <f t="array" ref="E221">_xlfn.IFS(D221="DSL","Type 1a",D221="LALPT","Type 1a",AND(D221="FO",H221=1),"Type 1b",AND(D221="FO",H221&gt;1),"Type 3")</f>
        <v>Type 1b</v>
      </c>
      <c r="F221" s="3" t="s">
        <v>279</v>
      </c>
      <c r="G221" s="27" t="s">
        <v>39</v>
      </c>
      <c r="H221" s="6">
        <v>1</v>
      </c>
      <c r="I221" s="7">
        <v>172349010</v>
      </c>
      <c r="J221" s="28"/>
      <c r="K221" s="68" t="s">
        <v>65</v>
      </c>
      <c r="L221" s="3" t="s">
        <v>24</v>
      </c>
      <c r="M221" s="3">
        <v>4</v>
      </c>
      <c r="N221" s="6" t="s">
        <v>25</v>
      </c>
      <c r="O221" s="167" t="s">
        <v>80</v>
      </c>
    </row>
    <row r="222" spans="1:15">
      <c r="A222" s="8" t="s">
        <v>277</v>
      </c>
      <c r="B222" s="147" t="s">
        <v>280</v>
      </c>
      <c r="C222" s="10" t="s">
        <v>99</v>
      </c>
      <c r="D222" s="10" t="s">
        <v>20</v>
      </c>
      <c r="E222" s="10" t="str" cm="1">
        <f t="array" ref="E222">_xlfn.IFS(D222="DSL","Type 1a",D222="LALPT","Type 1a",AND(D222="FO",H222=1),"Type 1b",AND(D222="FO",H222&gt;1),"Type 3")</f>
        <v>Type 1b</v>
      </c>
      <c r="F222" s="10" t="s">
        <v>279</v>
      </c>
      <c r="G222" s="29" t="s">
        <v>39</v>
      </c>
      <c r="H222" s="12">
        <v>1</v>
      </c>
      <c r="I222" s="13">
        <v>172329113</v>
      </c>
      <c r="J222" s="45"/>
      <c r="K222" s="10" t="s">
        <v>61</v>
      </c>
      <c r="L222" s="10" t="s">
        <v>24</v>
      </c>
      <c r="M222" s="10">
        <v>4</v>
      </c>
      <c r="N222" s="12" t="s">
        <v>25</v>
      </c>
      <c r="O222" s="168" t="s">
        <v>50</v>
      </c>
    </row>
    <row r="223" spans="1:15">
      <c r="A223" s="34" t="s">
        <v>277</v>
      </c>
      <c r="B223" s="47" t="s">
        <v>281</v>
      </c>
      <c r="C223" s="36" t="s">
        <v>99</v>
      </c>
      <c r="D223" s="36" t="s">
        <v>20</v>
      </c>
      <c r="E223" s="36" t="str" cm="1">
        <f t="array" ref="E223">_xlfn.IFS(D223="DSL","Type 1a",D223="LALPT","Type 1a",AND(D223="FO",H223=1),"Type 1b",AND(D223="FO",H223&gt;1),"Type 3")</f>
        <v>Type 3</v>
      </c>
      <c r="F223" s="36" t="s">
        <v>279</v>
      </c>
      <c r="G223" s="48" t="s">
        <v>45</v>
      </c>
      <c r="H223" s="38">
        <v>3</v>
      </c>
      <c r="I223" s="57">
        <v>171180474</v>
      </c>
      <c r="J223" s="208">
        <v>156017000</v>
      </c>
      <c r="K223" s="51" t="s">
        <v>63</v>
      </c>
      <c r="L223" s="36" t="s">
        <v>24</v>
      </c>
      <c r="M223" s="36">
        <v>4</v>
      </c>
      <c r="N223" s="38" t="s">
        <v>27</v>
      </c>
      <c r="O223" s="172" t="s">
        <v>70</v>
      </c>
    </row>
    <row r="224" spans="1:15">
      <c r="A224" s="8" t="s">
        <v>277</v>
      </c>
      <c r="B224" s="9" t="s">
        <v>282</v>
      </c>
      <c r="C224" s="46" t="s">
        <v>68</v>
      </c>
      <c r="D224" s="10" t="s">
        <v>69</v>
      </c>
      <c r="E224" s="10" t="str" cm="1">
        <f t="array" ref="E224">_xlfn.IFS(D224="DSL","Type 1a",D224="LALPT","Type 1a",AND(D224="FO",H224=1),"Type 1b",AND(D224="FO",H224&gt;1),"Type 3")</f>
        <v>Type 1a</v>
      </c>
      <c r="F224" s="10" t="s">
        <v>279</v>
      </c>
      <c r="G224" s="11" t="s">
        <v>22</v>
      </c>
      <c r="H224" s="12">
        <v>3</v>
      </c>
      <c r="I224" s="13">
        <v>171180474</v>
      </c>
      <c r="J224" s="206"/>
      <c r="K224" s="53" t="s">
        <v>65</v>
      </c>
      <c r="L224" s="10" t="s">
        <v>24</v>
      </c>
      <c r="M224" s="10">
        <v>4</v>
      </c>
      <c r="N224" s="12" t="s">
        <v>27</v>
      </c>
      <c r="O224" s="168" t="s">
        <v>90</v>
      </c>
    </row>
    <row r="225" spans="1:15">
      <c r="A225" s="8" t="s">
        <v>277</v>
      </c>
      <c r="B225" s="33" t="s">
        <v>281</v>
      </c>
      <c r="C225" s="10" t="s">
        <v>99</v>
      </c>
      <c r="D225" s="10" t="s">
        <v>20</v>
      </c>
      <c r="E225" s="10" t="str" cm="1">
        <f t="array" ref="E225">_xlfn.IFS(D225="DSL","Type 1a",D225="LALPT","Type 1a",AND(D225="FO",H225=1),"Type 1b",AND(D225="FO",H225&gt;1),"Type 3")</f>
        <v>Type 3</v>
      </c>
      <c r="F225" s="10" t="s">
        <v>279</v>
      </c>
      <c r="G225" s="31" t="s">
        <v>45</v>
      </c>
      <c r="H225" s="12">
        <v>3</v>
      </c>
      <c r="I225" s="13">
        <v>171260017</v>
      </c>
      <c r="J225" s="206"/>
      <c r="K225" s="53" t="s">
        <v>65</v>
      </c>
      <c r="L225" s="10" t="s">
        <v>24</v>
      </c>
      <c r="M225" s="10">
        <v>4</v>
      </c>
      <c r="N225" s="12" t="s">
        <v>27</v>
      </c>
      <c r="O225" s="168" t="s">
        <v>90</v>
      </c>
    </row>
    <row r="226" spans="1:15" ht="12" thickBot="1">
      <c r="A226" s="34" t="s">
        <v>277</v>
      </c>
      <c r="B226" s="148" t="s">
        <v>283</v>
      </c>
      <c r="C226" s="36" t="s">
        <v>99</v>
      </c>
      <c r="D226" s="36" t="s">
        <v>20</v>
      </c>
      <c r="E226" s="36" t="str" cm="1">
        <f t="array" ref="E226">_xlfn.IFS(D226="DSL","Type 1a",D226="LALPT","Type 1a",AND(D226="FO",H226=1),"Type 1b",AND(D226="FO",H226&gt;1),"Type 3")</f>
        <v>Type 1b</v>
      </c>
      <c r="F226" s="36" t="s">
        <v>279</v>
      </c>
      <c r="G226" s="37" t="s">
        <v>22</v>
      </c>
      <c r="H226" s="38">
        <v>1</v>
      </c>
      <c r="I226" s="57">
        <v>171184520</v>
      </c>
      <c r="J226" s="74"/>
      <c r="K226" s="36" t="s">
        <v>33</v>
      </c>
      <c r="L226" s="36" t="s">
        <v>24</v>
      </c>
      <c r="M226" s="158">
        <v>9</v>
      </c>
      <c r="N226" s="111" t="s">
        <v>25</v>
      </c>
      <c r="O226" s="172" t="s">
        <v>43</v>
      </c>
    </row>
    <row r="227" spans="1:15">
      <c r="A227" s="1" t="s">
        <v>284</v>
      </c>
      <c r="B227" s="42" t="s">
        <v>285</v>
      </c>
      <c r="C227" s="3" t="s">
        <v>240</v>
      </c>
      <c r="D227" s="3" t="s">
        <v>20</v>
      </c>
      <c r="E227" s="3" t="str" cm="1">
        <f t="array" ref="E227">_xlfn.IFS(D227="DSL","Type 1a",D227="LALPT","Type 1a",AND(D227="FO",H227=1),"Type 1b",AND(D227="FO",H227&gt;1),"Type 3")</f>
        <v>Type 3</v>
      </c>
      <c r="F227" s="3" t="s">
        <v>286</v>
      </c>
      <c r="G227" s="27" t="s">
        <v>39</v>
      </c>
      <c r="H227" s="6">
        <v>2</v>
      </c>
      <c r="I227" s="7">
        <v>172303375</v>
      </c>
      <c r="J227" s="44"/>
      <c r="K227" s="3" t="s">
        <v>33</v>
      </c>
      <c r="L227" s="3" t="s">
        <v>24</v>
      </c>
      <c r="M227" s="3">
        <v>4</v>
      </c>
      <c r="N227" s="6" t="s">
        <v>25</v>
      </c>
      <c r="O227" s="167" t="s">
        <v>34</v>
      </c>
    </row>
    <row r="228" spans="1:15">
      <c r="A228" s="8" t="s">
        <v>284</v>
      </c>
      <c r="B228" s="33" t="s">
        <v>285</v>
      </c>
      <c r="C228" s="10" t="s">
        <v>240</v>
      </c>
      <c r="D228" s="10" t="s">
        <v>20</v>
      </c>
      <c r="E228" s="10" t="str" cm="1">
        <f t="array" ref="E228">_xlfn.IFS(D228="DSL","Type 1a",D228="LALPT","Type 1a",AND(D228="FO",H228=1),"Type 1b",AND(D228="FO",H228&gt;1),"Type 3")</f>
        <v>Type 3</v>
      </c>
      <c r="F228" s="10" t="s">
        <v>286</v>
      </c>
      <c r="G228" s="29" t="s">
        <v>39</v>
      </c>
      <c r="H228" s="12">
        <v>2</v>
      </c>
      <c r="I228" s="13">
        <v>172303375</v>
      </c>
      <c r="J228" s="45"/>
      <c r="K228" s="10" t="s">
        <v>33</v>
      </c>
      <c r="L228" s="10" t="s">
        <v>24</v>
      </c>
      <c r="M228" s="10">
        <v>4</v>
      </c>
      <c r="N228" s="12" t="s">
        <v>25</v>
      </c>
      <c r="O228" s="168" t="s">
        <v>43</v>
      </c>
    </row>
    <row r="229" spans="1:15">
      <c r="A229" s="34" t="s">
        <v>284</v>
      </c>
      <c r="B229" s="35" t="s">
        <v>287</v>
      </c>
      <c r="C229" s="36" t="s">
        <v>240</v>
      </c>
      <c r="D229" s="36" t="s">
        <v>20</v>
      </c>
      <c r="E229" s="36" t="str" cm="1">
        <f t="array" ref="E229">_xlfn.IFS(D229="DSL","Type 1a",D229="LALPT","Type 1a",AND(D229="FO",H229=1),"Type 1b",AND(D229="FO",H229&gt;1),"Type 3")</f>
        <v>Type 1b</v>
      </c>
      <c r="F229" s="36" t="s">
        <v>286</v>
      </c>
      <c r="G229" s="98" t="s">
        <v>39</v>
      </c>
      <c r="H229" s="38">
        <v>1</v>
      </c>
      <c r="I229" s="57">
        <v>171281100</v>
      </c>
      <c r="J229" s="74"/>
      <c r="K229" s="36" t="s">
        <v>33</v>
      </c>
      <c r="L229" s="36" t="s">
        <v>24</v>
      </c>
      <c r="M229" s="36">
        <v>4</v>
      </c>
      <c r="N229" s="38" t="s">
        <v>25</v>
      </c>
      <c r="O229" s="172" t="s">
        <v>62</v>
      </c>
    </row>
    <row r="230" spans="1:15">
      <c r="A230" s="34" t="s">
        <v>284</v>
      </c>
      <c r="B230" s="47" t="s">
        <v>285</v>
      </c>
      <c r="C230" s="36" t="s">
        <v>240</v>
      </c>
      <c r="D230" s="36" t="s">
        <v>20</v>
      </c>
      <c r="E230" s="36" t="str" cm="1">
        <f t="array" ref="E230">_xlfn.IFS(D230="DSL","Type 1a",D230="LALPT","Type 1a",AND(D230="FO",H230=1),"Type 1b",AND(D230="FO",H230&gt;1),"Type 3")</f>
        <v>Type 3</v>
      </c>
      <c r="F230" s="36" t="s">
        <v>286</v>
      </c>
      <c r="G230" s="48" t="s">
        <v>45</v>
      </c>
      <c r="H230" s="38">
        <v>2</v>
      </c>
      <c r="I230" s="57">
        <v>171187000</v>
      </c>
      <c r="J230" s="208">
        <v>144737475</v>
      </c>
      <c r="K230" s="129" t="s">
        <v>28</v>
      </c>
      <c r="L230" s="36" t="s">
        <v>24</v>
      </c>
      <c r="M230" s="36">
        <v>4</v>
      </c>
      <c r="N230" s="38" t="s">
        <v>27</v>
      </c>
      <c r="O230" s="171" t="s">
        <v>26</v>
      </c>
    </row>
    <row r="231" spans="1:15">
      <c r="A231" s="8" t="s">
        <v>284</v>
      </c>
      <c r="B231" s="33" t="s">
        <v>285</v>
      </c>
      <c r="C231" s="10" t="s">
        <v>240</v>
      </c>
      <c r="D231" s="10" t="s">
        <v>20</v>
      </c>
      <c r="E231" s="10" t="str" cm="1">
        <f t="array" ref="E231">_xlfn.IFS(D231="DSL","Type 1a",D231="LALPT","Type 1a",AND(D231="FO",H231=1),"Type 1b",AND(D231="FO",H231&gt;1),"Type 3")</f>
        <v>Type 3</v>
      </c>
      <c r="F231" s="10" t="s">
        <v>286</v>
      </c>
      <c r="G231" s="31" t="s">
        <v>45</v>
      </c>
      <c r="H231" s="12">
        <v>2</v>
      </c>
      <c r="I231" s="13">
        <v>171187000</v>
      </c>
      <c r="J231" s="206"/>
      <c r="K231" s="127" t="s">
        <v>23</v>
      </c>
      <c r="L231" s="10" t="s">
        <v>24</v>
      </c>
      <c r="M231" s="10">
        <v>4</v>
      </c>
      <c r="N231" s="12" t="s">
        <v>27</v>
      </c>
      <c r="O231" s="164" t="s">
        <v>26</v>
      </c>
    </row>
    <row r="232" spans="1:15" ht="12" thickBot="1">
      <c r="A232" s="34" t="s">
        <v>284</v>
      </c>
      <c r="B232" s="35" t="s">
        <v>288</v>
      </c>
      <c r="C232" s="36" t="s">
        <v>240</v>
      </c>
      <c r="D232" s="36" t="s">
        <v>20</v>
      </c>
      <c r="E232" s="36" t="str" cm="1">
        <f t="array" ref="E232">_xlfn.IFS(D232="DSL","Type 1a",D232="LALPT","Type 1a",AND(D232="FO",H232=1),"Type 1b",AND(D232="FO",H232&gt;1),"Type 3")</f>
        <v>Type 1b</v>
      </c>
      <c r="F232" s="36" t="s">
        <v>286</v>
      </c>
      <c r="G232" s="48" t="s">
        <v>45</v>
      </c>
      <c r="H232" s="38">
        <v>1</v>
      </c>
      <c r="I232" s="57">
        <v>171738000</v>
      </c>
      <c r="J232" s="74"/>
      <c r="K232" s="36" t="s">
        <v>61</v>
      </c>
      <c r="L232" s="36" t="s">
        <v>24</v>
      </c>
      <c r="M232" s="36">
        <v>4</v>
      </c>
      <c r="N232" s="38" t="s">
        <v>27</v>
      </c>
      <c r="O232" s="172" t="s">
        <v>50</v>
      </c>
    </row>
    <row r="233" spans="1:15">
      <c r="A233" s="1" t="s">
        <v>289</v>
      </c>
      <c r="B233" s="42" t="s">
        <v>290</v>
      </c>
      <c r="C233" s="3" t="s">
        <v>83</v>
      </c>
      <c r="D233" s="3" t="s">
        <v>20</v>
      </c>
      <c r="E233" s="3" t="str" cm="1">
        <f t="array" ref="E233">_xlfn.IFS(D233="DSL","Type 1a",D233="LALPT","Type 1a",AND(D233="FO",H233=1),"Type 1b",AND(D233="FO",H233&gt;1),"Type 3")</f>
        <v>Type 1b</v>
      </c>
      <c r="F233" s="3" t="s">
        <v>291</v>
      </c>
      <c r="G233" s="5" t="s">
        <v>22</v>
      </c>
      <c r="H233" s="6">
        <v>1</v>
      </c>
      <c r="I233" s="7">
        <v>172303376</v>
      </c>
      <c r="J233" s="44" t="s">
        <v>292</v>
      </c>
      <c r="K233" s="3" t="s">
        <v>61</v>
      </c>
      <c r="L233" s="3" t="s">
        <v>24</v>
      </c>
      <c r="M233" s="3">
        <v>9</v>
      </c>
      <c r="N233" s="6" t="s">
        <v>25</v>
      </c>
      <c r="O233" s="167" t="s">
        <v>80</v>
      </c>
    </row>
    <row r="234" spans="1:15" ht="12" thickBot="1">
      <c r="A234" s="14" t="s">
        <v>289</v>
      </c>
      <c r="B234" s="54" t="s">
        <v>290</v>
      </c>
      <c r="C234" s="16" t="s">
        <v>83</v>
      </c>
      <c r="D234" s="16" t="s">
        <v>20</v>
      </c>
      <c r="E234" s="16" t="str" cm="1">
        <f t="array" ref="E234">_xlfn.IFS(D234="DSL","Type 1a",D234="LALPT","Type 1a",AND(D234="FO",H234=1),"Type 1b",AND(D234="FO",H234&gt;1),"Type 3")</f>
        <v>Type 1b</v>
      </c>
      <c r="F234" s="16" t="s">
        <v>291</v>
      </c>
      <c r="G234" s="17" t="s">
        <v>22</v>
      </c>
      <c r="H234" s="18">
        <v>1</v>
      </c>
      <c r="I234" s="19">
        <v>171187004</v>
      </c>
      <c r="J234" s="59">
        <v>140458000</v>
      </c>
      <c r="K234" s="16" t="s">
        <v>40</v>
      </c>
      <c r="L234" s="16" t="s">
        <v>24</v>
      </c>
      <c r="M234" s="16">
        <v>9</v>
      </c>
      <c r="N234" s="18" t="s">
        <v>27</v>
      </c>
      <c r="O234" s="175" t="s">
        <v>41</v>
      </c>
    </row>
    <row r="235" spans="1:15" ht="12" thickBot="1">
      <c r="A235" s="20" t="s">
        <v>293</v>
      </c>
      <c r="B235" s="144" t="s">
        <v>294</v>
      </c>
      <c r="C235" s="22" t="s">
        <v>295</v>
      </c>
      <c r="D235" s="22" t="s">
        <v>20</v>
      </c>
      <c r="E235" s="22" t="str" cm="1">
        <f t="array" ref="E235">_xlfn.IFS(D235="DSL","Type 1a",D235="LALPT","Type 1a",AND(D235="FO",H235=1),"Type 1b",AND(D235="FO",H235&gt;1),"Type 3")</f>
        <v>Type 1b</v>
      </c>
      <c r="F235" s="22" t="s">
        <v>296</v>
      </c>
      <c r="G235" s="23" t="s">
        <v>22</v>
      </c>
      <c r="H235" s="24">
        <v>1</v>
      </c>
      <c r="I235" s="25">
        <v>364221000</v>
      </c>
      <c r="J235" s="63">
        <v>344315500</v>
      </c>
      <c r="K235" s="134" t="s">
        <v>28</v>
      </c>
      <c r="L235" s="22" t="s">
        <v>58</v>
      </c>
      <c r="M235" s="22">
        <v>4</v>
      </c>
      <c r="N235" s="24" t="s">
        <v>27</v>
      </c>
      <c r="O235" s="192" t="s">
        <v>26</v>
      </c>
    </row>
    <row r="236" spans="1:15" ht="12" thickBot="1">
      <c r="A236" s="14" t="s">
        <v>297</v>
      </c>
      <c r="B236" s="143" t="s">
        <v>300</v>
      </c>
      <c r="C236" s="16" t="s">
        <v>298</v>
      </c>
      <c r="D236" s="16" t="s">
        <v>20</v>
      </c>
      <c r="E236" s="16" t="str" cm="1">
        <f t="array" ref="E236">_xlfn.IFS(D236="DSL","Type 1a",D236="LALPT","Type 1a",AND(D236="FO",H236=1),"Type 1b",AND(D236="FO",H236&gt;1),"Type 3")</f>
        <v>Type 1b</v>
      </c>
      <c r="F236" s="16" t="s">
        <v>299</v>
      </c>
      <c r="G236" s="17" t="s">
        <v>22</v>
      </c>
      <c r="H236" s="18">
        <v>1</v>
      </c>
      <c r="I236" s="120">
        <v>180047213</v>
      </c>
      <c r="J236" s="66" t="s">
        <v>301</v>
      </c>
      <c r="K236" s="56" t="s">
        <v>63</v>
      </c>
      <c r="L236" s="16" t="s">
        <v>24</v>
      </c>
      <c r="M236" s="16">
        <v>4</v>
      </c>
      <c r="N236" s="18" t="s">
        <v>27</v>
      </c>
      <c r="O236" s="173" t="s">
        <v>302</v>
      </c>
    </row>
  </sheetData>
  <mergeCells count="31">
    <mergeCell ref="J223:J225"/>
    <mergeCell ref="J230:J231"/>
    <mergeCell ref="J179:J180"/>
    <mergeCell ref="J202:J203"/>
    <mergeCell ref="H211:H212"/>
    <mergeCell ref="H213:H214"/>
    <mergeCell ref="I213:I214"/>
    <mergeCell ref="K215:K216"/>
    <mergeCell ref="J140:J142"/>
    <mergeCell ref="J148:J149"/>
    <mergeCell ref="J152:J153"/>
    <mergeCell ref="J154:J155"/>
    <mergeCell ref="J163:J166"/>
    <mergeCell ref="J172:J174"/>
    <mergeCell ref="J121:J123"/>
    <mergeCell ref="J29:J31"/>
    <mergeCell ref="J34:J35"/>
    <mergeCell ref="J58:J59"/>
    <mergeCell ref="J67:J68"/>
    <mergeCell ref="J87:J89"/>
    <mergeCell ref="J95:J96"/>
    <mergeCell ref="J101:J102"/>
    <mergeCell ref="J107:J110"/>
    <mergeCell ref="J111:J112"/>
    <mergeCell ref="H72:H73"/>
    <mergeCell ref="J72:J73"/>
    <mergeCell ref="A1:H1"/>
    <mergeCell ref="I1:N1"/>
    <mergeCell ref="J3:J5"/>
    <mergeCell ref="J9:J10"/>
    <mergeCell ref="J13:J14"/>
  </mergeCells>
  <conditionalFormatting sqref="J9 J13 J29 J34 J37:J38 J46 J53 J58 J67 J74 J82 J95 J98 J101 I107:J107 J114 J121 J139 J172 J176 J179 J182 J202 J206 J211 J219 J223:J224 J230 J234">
    <cfRule type="cellIs" dxfId="2" priority="3" stopIfTrue="1" operator="equal">
      <formula>$F$1</formula>
    </cfRule>
  </conditionalFormatting>
  <conditionalFormatting sqref="J39 J220 J235">
    <cfRule type="cellIs" dxfId="1" priority="4" stopIfTrue="1" operator="equal">
      <formula>$D$1</formula>
    </cfRule>
  </conditionalFormatting>
  <conditionalFormatting sqref="J90:J91">
    <cfRule type="cellIs" dxfId="0" priority="1" stopIfTrue="1" operator="equal">
      <formula>$D$1</formula>
    </cfRule>
  </conditionalFormatting>
  <dataValidations count="1">
    <dataValidation allowBlank="1" showInputMessage="1" showErrorMessage="1" error="Le numéro doit être à 10 chiffres (ne pas oublier le '0' du début) !" sqref="J182 J29 J58 J82 J95 I107:J107 J172 J176 J206 J219:J220 J139 J114 J101 J13 J179 J211 J202 J53 J67 J98 J72:J74 J9 J22 J34 J37:J39 J46 J223:J224 J230 J121 J90:J91 J50 J234:J235 J215:J217" xr:uid="{84771FA7-099F-4803-AA0D-7C3B0F22B548}"/>
  </dataValidations>
  <pageMargins left="0.7" right="0.7" top="0.75" bottom="0.75" header="0.3" footer="0.3"/>
  <ignoredErrors>
    <ignoredError sqref="E91" unlockedFormula="1"/>
    <ignoredError sqref="E73" formula="1"/>
    <ignoredError sqref="B38:B77 B3:B24 B83:B235 B236" numberStoredAsText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EFEB34A2E064C9A911D99F304B3B0" ma:contentTypeVersion="3" ma:contentTypeDescription="Crée un document." ma:contentTypeScope="" ma:versionID="ec71de31b4374c44695973fb12195259">
  <xsd:schema xmlns:xsd="http://www.w3.org/2001/XMLSchema" xmlns:xs="http://www.w3.org/2001/XMLSchema" xmlns:p="http://schemas.microsoft.com/office/2006/metadata/properties" xmlns:ns2="0edb66bb-545c-4f36-b620-7b81a536280f" targetNamespace="http://schemas.microsoft.com/office/2006/metadata/properties" ma:root="true" ma:fieldsID="26ad943f505b669290f89a58830c90d2" ns2:_="">
    <xsd:import namespace="0edb66bb-545c-4f36-b620-7b81a53628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b66bb-545c-4f36-b620-7b81a53628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1CD126-F9E7-415F-A909-083659E320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4A7CE8-382D-41F2-B7C2-A4B2284EF1B9}"/>
</file>

<file path=customXml/itemProps3.xml><?xml version="1.0" encoding="utf-8"?>
<ds:datastoreItem xmlns:ds="http://schemas.openxmlformats.org/officeDocument/2006/customXml" ds:itemID="{B98BC8ED-41CC-4F55-A61D-09C11CC1CE7C}">
  <ds:schemaRefs>
    <ds:schemaRef ds:uri="http://schemas.microsoft.com/office/2006/metadata/properties"/>
    <ds:schemaRef ds:uri="afedd5fc-4e59-459e-bc83-15a30b1ad089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LHOTE, Frederic</dc:creator>
  <cp:lastModifiedBy>MOLET Olivier</cp:lastModifiedBy>
  <dcterms:created xsi:type="dcterms:W3CDTF">2025-07-03T07:32:28Z</dcterms:created>
  <dcterms:modified xsi:type="dcterms:W3CDTF">2026-02-16T09:01:01Z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0x0101007C4EFEB34A2E064C9A911D99F304B3B0</vt:lpwstr>
  </property>
</Properties>
</file>